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75" yWindow="15" windowWidth="4470" windowHeight="2010"/>
  </bookViews>
  <sheets>
    <sheet name="2023" sheetId="1" r:id="rId1"/>
  </sheets>
  <definedNames>
    <definedName name="_xlnm._FilterDatabase" localSheetId="0" hidden="1">'2023'!$A$9:$E$527</definedName>
    <definedName name="_xlnm.Print_Titles" localSheetId="0">'2023'!$9:$9</definedName>
    <definedName name="_xlnm.Print_Area" localSheetId="0">'2023'!$A$1:$E$527</definedName>
  </definedNames>
  <calcPr calcId="124519" iterate="1"/>
</workbook>
</file>

<file path=xl/calcChain.xml><?xml version="1.0" encoding="utf-8"?>
<calcChain xmlns="http://schemas.openxmlformats.org/spreadsheetml/2006/main">
  <c r="E527" i="1"/>
  <c r="D527" s="1"/>
  <c r="C527" s="1"/>
  <c r="E478"/>
  <c r="D478"/>
  <c r="E477"/>
  <c r="D477" s="1"/>
  <c r="E460"/>
  <c r="D460"/>
  <c r="E459"/>
  <c r="D459" s="1"/>
  <c r="E458"/>
  <c r="D458" s="1"/>
  <c r="E457"/>
  <c r="D457" s="1"/>
  <c r="E455"/>
  <c r="D455"/>
  <c r="C455"/>
  <c r="E454"/>
  <c r="D454" s="1"/>
  <c r="C454" s="1"/>
  <c r="E451"/>
  <c r="D451"/>
  <c r="C451"/>
  <c r="E450"/>
  <c r="D450" s="1"/>
  <c r="C450" s="1"/>
  <c r="E445"/>
  <c r="D445"/>
  <c r="C445"/>
  <c r="E444"/>
  <c r="D444" s="1"/>
  <c r="C444" s="1"/>
  <c r="E442"/>
  <c r="D442"/>
  <c r="E440"/>
  <c r="D440"/>
  <c r="E438"/>
  <c r="D438"/>
  <c r="C438"/>
  <c r="E436"/>
  <c r="D436"/>
  <c r="C436"/>
  <c r="C434"/>
  <c r="E432"/>
  <c r="D432"/>
  <c r="C432"/>
  <c r="E430"/>
  <c r="D430"/>
  <c r="C430"/>
  <c r="E428"/>
  <c r="D428"/>
  <c r="C428"/>
  <c r="E426"/>
  <c r="D426"/>
  <c r="C426"/>
  <c r="D424"/>
  <c r="E422"/>
  <c r="D422"/>
  <c r="C422"/>
  <c r="E420"/>
  <c r="D420"/>
  <c r="C420"/>
  <c r="E414"/>
  <c r="D414"/>
  <c r="C414"/>
  <c r="E411"/>
  <c r="D411"/>
  <c r="C411"/>
  <c r="E408"/>
  <c r="D408"/>
  <c r="C408"/>
  <c r="D407"/>
  <c r="E404"/>
  <c r="D404"/>
  <c r="C404"/>
  <c r="E401"/>
  <c r="D401"/>
  <c r="C401"/>
  <c r="E399"/>
  <c r="D399"/>
  <c r="C399"/>
  <c r="E397"/>
  <c r="D397"/>
  <c r="C397"/>
  <c r="E395"/>
  <c r="D395"/>
  <c r="C395"/>
  <c r="E393"/>
  <c r="D393"/>
  <c r="C393"/>
  <c r="E390"/>
  <c r="D390"/>
  <c r="C390"/>
  <c r="E388"/>
  <c r="D388"/>
  <c r="C388"/>
  <c r="E386"/>
  <c r="D386"/>
  <c r="C386"/>
  <c r="E384"/>
  <c r="D384"/>
  <c r="C384"/>
  <c r="E382"/>
  <c r="D382"/>
  <c r="C382"/>
  <c r="E380"/>
  <c r="D380"/>
  <c r="C380"/>
  <c r="E376"/>
  <c r="D376"/>
  <c r="C376"/>
  <c r="E374"/>
  <c r="D374"/>
  <c r="C374"/>
  <c r="E372"/>
  <c r="D372"/>
  <c r="C372"/>
  <c r="E371"/>
  <c r="D371"/>
  <c r="C371"/>
  <c r="E369"/>
  <c r="E367"/>
  <c r="D367"/>
  <c r="C367"/>
  <c r="E365"/>
  <c r="D365"/>
  <c r="C365"/>
  <c r="E363"/>
  <c r="D363"/>
  <c r="C363"/>
  <c r="E361"/>
  <c r="D361"/>
  <c r="C361"/>
  <c r="E359"/>
  <c r="D359"/>
  <c r="C359"/>
  <c r="E357"/>
  <c r="D357"/>
  <c r="C357"/>
  <c r="E355"/>
  <c r="D355"/>
  <c r="C355"/>
  <c r="E353"/>
  <c r="D353"/>
  <c r="C353"/>
  <c r="E351"/>
  <c r="D351"/>
  <c r="E349"/>
  <c r="D349"/>
  <c r="C349"/>
  <c r="E346"/>
  <c r="D346"/>
  <c r="C346"/>
  <c r="E344"/>
  <c r="D344"/>
  <c r="C344"/>
  <c r="E342"/>
  <c r="D342"/>
  <c r="C342"/>
  <c r="E339"/>
  <c r="D339"/>
  <c r="C339"/>
  <c r="E336"/>
  <c r="D336"/>
  <c r="C336"/>
  <c r="E334"/>
  <c r="D334"/>
  <c r="C334"/>
  <c r="E332"/>
  <c r="D332"/>
  <c r="C332"/>
  <c r="E330"/>
  <c r="D330"/>
  <c r="C330"/>
  <c r="E328"/>
  <c r="D328"/>
  <c r="C328"/>
  <c r="E326"/>
  <c r="D326"/>
  <c r="C326"/>
  <c r="E324"/>
  <c r="D324"/>
  <c r="C324"/>
  <c r="E322"/>
  <c r="D322"/>
  <c r="E320"/>
  <c r="D320"/>
  <c r="C320"/>
  <c r="E318"/>
  <c r="D318"/>
  <c r="C318"/>
  <c r="E316"/>
  <c r="D316"/>
  <c r="C316"/>
  <c r="E313"/>
  <c r="D313"/>
  <c r="C313"/>
  <c r="E309"/>
  <c r="D309"/>
  <c r="C309"/>
  <c r="E307"/>
  <c r="D307"/>
  <c r="C307"/>
  <c r="E305"/>
  <c r="D305"/>
  <c r="C305"/>
  <c r="E303"/>
  <c r="D303"/>
  <c r="C303"/>
  <c r="E301"/>
  <c r="D301"/>
  <c r="E299"/>
  <c r="D299"/>
  <c r="C299"/>
  <c r="E297"/>
  <c r="D297"/>
  <c r="E295"/>
  <c r="D295"/>
  <c r="C295"/>
  <c r="E293"/>
  <c r="D293"/>
  <c r="C293"/>
  <c r="E290"/>
  <c r="D290"/>
  <c r="C290"/>
  <c r="E288"/>
  <c r="D288"/>
  <c r="C288"/>
  <c r="E286"/>
  <c r="D286"/>
  <c r="C286"/>
  <c r="E284"/>
  <c r="D284"/>
  <c r="C284"/>
  <c r="E282"/>
  <c r="D282"/>
  <c r="C282"/>
  <c r="E280"/>
  <c r="D280"/>
  <c r="C280"/>
  <c r="E278"/>
  <c r="D278"/>
  <c r="C278"/>
  <c r="E276"/>
  <c r="D276"/>
  <c r="C276"/>
  <c r="E274"/>
  <c r="D274"/>
  <c r="C274"/>
  <c r="E272"/>
  <c r="D272"/>
  <c r="C272"/>
  <c r="E270"/>
  <c r="D270"/>
  <c r="C270"/>
  <c r="E268"/>
  <c r="D268"/>
  <c r="C268"/>
  <c r="E266"/>
  <c r="D266"/>
  <c r="C266"/>
  <c r="E264"/>
  <c r="D264"/>
  <c r="C264"/>
  <c r="E262"/>
  <c r="D262"/>
  <c r="C262"/>
  <c r="E260"/>
  <c r="D260"/>
  <c r="C260"/>
  <c r="E258"/>
  <c r="D258"/>
  <c r="C258"/>
  <c r="E256"/>
  <c r="D256"/>
  <c r="C256"/>
  <c r="E254"/>
  <c r="D254"/>
  <c r="C254"/>
  <c r="E250"/>
  <c r="D250"/>
  <c r="C250"/>
  <c r="E248"/>
  <c r="D248"/>
  <c r="C248"/>
  <c r="E246"/>
  <c r="D246"/>
  <c r="C246"/>
  <c r="E244"/>
  <c r="D244"/>
  <c r="C244"/>
  <c r="E243"/>
  <c r="D243" l="1"/>
  <c r="C243"/>
  <c r="E239"/>
  <c r="D239"/>
  <c r="C239"/>
  <c r="E237"/>
  <c r="D237"/>
  <c r="C237"/>
  <c r="E236"/>
  <c r="D236"/>
  <c r="C236"/>
  <c r="E235"/>
  <c r="D235"/>
  <c r="C235"/>
  <c r="E234" l="1"/>
  <c r="D234" s="1"/>
  <c r="C234" s="1"/>
  <c r="E232"/>
  <c r="E230"/>
  <c r="E229"/>
  <c r="E226"/>
  <c r="D226"/>
  <c r="C226"/>
  <c r="E224"/>
  <c r="D224" s="1"/>
  <c r="C224" s="1"/>
  <c r="E222"/>
  <c r="D222"/>
  <c r="E220"/>
  <c r="D220"/>
  <c r="E217"/>
  <c r="D217"/>
  <c r="E214"/>
  <c r="D214"/>
  <c r="E213"/>
  <c r="D213"/>
  <c r="E211"/>
  <c r="D211"/>
  <c r="C211"/>
  <c r="E209"/>
  <c r="E207"/>
  <c r="D207"/>
  <c r="C207"/>
  <c r="E205"/>
  <c r="D205"/>
  <c r="C205"/>
  <c r="E204"/>
  <c r="D204"/>
  <c r="C204"/>
  <c r="E202"/>
  <c r="D202"/>
  <c r="C202"/>
  <c r="E200"/>
  <c r="D200"/>
  <c r="E198"/>
  <c r="D198"/>
  <c r="C198"/>
  <c r="C195"/>
  <c r="E193"/>
  <c r="D193"/>
  <c r="C193"/>
  <c r="E191"/>
  <c r="D191"/>
  <c r="E187"/>
  <c r="D187"/>
  <c r="C187"/>
  <c r="E185"/>
  <c r="D185"/>
  <c r="C185"/>
  <c r="E183"/>
  <c r="D183"/>
  <c r="C183"/>
  <c r="E181"/>
  <c r="D181"/>
  <c r="C181"/>
  <c r="E180"/>
  <c r="D180"/>
  <c r="C180"/>
  <c r="E179"/>
  <c r="D179"/>
  <c r="C179"/>
  <c r="E177"/>
  <c r="D177"/>
  <c r="C177"/>
  <c r="E176"/>
  <c r="D176" s="1"/>
  <c r="C176" s="1"/>
  <c r="E174"/>
  <c r="D174"/>
  <c r="C174"/>
  <c r="E172"/>
  <c r="D172"/>
  <c r="E171"/>
  <c r="D171" s="1"/>
  <c r="E169"/>
  <c r="D169"/>
  <c r="C169"/>
  <c r="E166"/>
  <c r="D166"/>
  <c r="E165"/>
  <c r="D165"/>
  <c r="C165"/>
  <c r="E164"/>
  <c r="D164" s="1"/>
  <c r="C164" s="1"/>
  <c r="E162"/>
  <c r="D162"/>
  <c r="C162"/>
  <c r="E160"/>
  <c r="D160"/>
  <c r="C160"/>
  <c r="E159"/>
  <c r="D159"/>
  <c r="C159"/>
  <c r="E157"/>
  <c r="D157"/>
  <c r="C157"/>
  <c r="E155"/>
  <c r="D155"/>
  <c r="C155"/>
  <c r="E152"/>
  <c r="D152"/>
  <c r="C152"/>
  <c r="E151"/>
  <c r="D151" l="1"/>
  <c r="C151"/>
  <c r="E147"/>
  <c r="D147"/>
  <c r="C147"/>
  <c r="E146"/>
  <c r="D146" s="1"/>
  <c r="C146" s="1"/>
  <c r="E144"/>
  <c r="C144"/>
  <c r="E142"/>
  <c r="D142"/>
  <c r="C142"/>
  <c r="E139"/>
  <c r="D139"/>
  <c r="C139"/>
  <c r="E138"/>
  <c r="D138"/>
  <c r="C138"/>
  <c r="E137"/>
  <c r="D137" s="1"/>
  <c r="C137" s="1"/>
  <c r="E135"/>
  <c r="D135"/>
  <c r="C135"/>
  <c r="E134"/>
  <c r="D134" s="1"/>
  <c r="C134" s="1"/>
  <c r="E132"/>
  <c r="D132"/>
  <c r="C132"/>
  <c r="E131"/>
  <c r="D131" s="1"/>
  <c r="C131" s="1"/>
  <c r="E129"/>
  <c r="D129"/>
  <c r="C129"/>
  <c r="E128"/>
  <c r="D128" s="1"/>
  <c r="C128" s="1"/>
  <c r="E125"/>
  <c r="D125"/>
  <c r="C125"/>
  <c r="E123"/>
  <c r="D123"/>
  <c r="C123"/>
  <c r="E121"/>
  <c r="D121"/>
  <c r="C121"/>
  <c r="E120"/>
  <c r="D120"/>
  <c r="C120"/>
  <c r="E118"/>
  <c r="D118"/>
  <c r="C118"/>
  <c r="E116"/>
  <c r="D116"/>
  <c r="C116"/>
  <c r="E115"/>
  <c r="D115" s="1"/>
  <c r="C115" s="1"/>
  <c r="E113"/>
  <c r="D113"/>
  <c r="C113"/>
  <c r="E112"/>
  <c r="D112" s="1"/>
  <c r="C112" s="1"/>
  <c r="E110"/>
  <c r="E107"/>
  <c r="E105"/>
  <c r="E103"/>
  <c r="E102"/>
  <c r="E99"/>
  <c r="E98" s="1"/>
  <c r="E89"/>
  <c r="E86"/>
  <c r="D86"/>
  <c r="C86"/>
  <c r="E80"/>
  <c r="D80"/>
  <c r="C80"/>
  <c r="E78"/>
  <c r="D78"/>
  <c r="C78"/>
  <c r="E75" s="1"/>
  <c r="D75" s="1"/>
  <c r="C75" s="1"/>
  <c r="E71"/>
  <c r="D71"/>
  <c r="C71"/>
  <c r="E68"/>
  <c r="D68"/>
  <c r="C68"/>
  <c r="E67"/>
  <c r="D67"/>
  <c r="C67"/>
  <c r="E63"/>
  <c r="D63"/>
  <c r="C63"/>
  <c r="E60"/>
  <c r="D60"/>
  <c r="C60"/>
  <c r="E59"/>
  <c r="D59"/>
  <c r="C59"/>
  <c r="E54"/>
  <c r="D54"/>
  <c r="C54"/>
  <c r="E51"/>
  <c r="D51"/>
  <c r="C51"/>
  <c r="E50"/>
  <c r="D50"/>
  <c r="C50"/>
  <c r="E49"/>
  <c r="D49" s="1"/>
  <c r="C49" s="1"/>
  <c r="E46"/>
  <c r="D46"/>
  <c r="C46"/>
  <c r="E43"/>
  <c r="D43"/>
  <c r="C43"/>
  <c r="E40"/>
  <c r="D40"/>
  <c r="C40"/>
  <c r="E37"/>
  <c r="D37"/>
  <c r="C37"/>
  <c r="E30"/>
  <c r="D30"/>
  <c r="C30"/>
  <c r="E28"/>
  <c r="D28"/>
  <c r="C28"/>
  <c r="E27"/>
  <c r="D27" s="1"/>
  <c r="C27" s="1"/>
  <c r="E18"/>
  <c r="D18"/>
  <c r="C18"/>
  <c r="E13"/>
  <c r="D13"/>
  <c r="C13"/>
  <c r="E12"/>
  <c r="D12" s="1"/>
  <c r="C12" s="1"/>
  <c r="E11"/>
  <c r="D11"/>
  <c r="C11"/>
  <c r="E10"/>
  <c r="D10"/>
  <c r="C10" l="1"/>
</calcChain>
</file>

<file path=xl/sharedStrings.xml><?xml version="1.0" encoding="utf-8"?>
<sst xmlns="http://schemas.openxmlformats.org/spreadsheetml/2006/main" count="1046" uniqueCount="1046">
  <si>
    <t>Коды бюджетной классификации</t>
  </si>
  <si>
    <t>Наименование кодов классификации доходов бюджетов</t>
  </si>
  <si>
    <t>1 00 00000 00 0000 000</t>
  </si>
  <si>
    <t>НАЛОГОВЫЕ И НЕНАЛОГОВЫЕ ДОХОДЫ</t>
  </si>
  <si>
    <t>1 01 00000 00 0000 000</t>
  </si>
  <si>
    <t>НАЛОГИ НА ПРИБЫЛЬ, ДОХОДЫ</t>
  </si>
  <si>
    <t xml:space="preserve">1 01 01000 00 0000 110 </t>
  </si>
  <si>
    <t>Налог на прибыль организаций</t>
  </si>
  <si>
    <t xml:space="preserve">1 01 01010 00 0000 110 </t>
  </si>
  <si>
    <t>Налог на прибыль организаций, зачисляемый в бюджеты бюджетной системы Российской Федерации по соответствующим ставкам</t>
  </si>
  <si>
    <t xml:space="preserve">1 01 01012 02 0000 110 </t>
  </si>
  <si>
    <t>Налог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t>
  </si>
  <si>
    <t>1 01 01014 02 0000 110</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</si>
  <si>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 налоговые периоды до 1 января 2023 года (в том числе перерасчеты, недоимка и задолженность), зачисляемый в бюджеты субъектов Российской Федерации</t>
  </si>
  <si>
    <t>1 01 01120 01 0000 110</t>
  </si>
  <si>
    <t>Доходы от налога на прибыль организаций, уплаченного налогоплательщиками, которые до 1 января 2023 года являлись участниками консолидированной группы налогоплательщиков, подлежащие зачислению в бюджеты субъектов Российской Федерации по нормативу, установленному Бюджетным кодексом Российской Федерации, распределяемые уполномоченным органом Федерального казначейства между бюджетами субъектов Российской Федерации по нормативам, установленным федеральным законом о федеральном бюджете</t>
  </si>
  <si>
    <t>1 01 01130 01 0000 110</t>
  </si>
  <si>
    <t xml:space="preserve">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 в соответствии с нормативом, установленным абзацем вторым пункта 2 статьи 56 Бюджетного кодекса Российской Федерации, распределяемый уполномоченным органом Федерального казначейства между бюджетами субъектов Российской Федерации и местными бюджетами </t>
  </si>
  <si>
    <t xml:space="preserve">1 01 02000 01 0000 110 </t>
  </si>
  <si>
    <t>Налог на доходы физических лиц</t>
  </si>
  <si>
    <t>1 01 02010 01 0000 110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</si>
  <si>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в виде дивидендов</t>
  </si>
  <si>
    <t>1 01 02020 01 0000 110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</si>
  <si>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</si>
  <si>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1 01 02030 01 0000 110</t>
  </si>
  <si>
    <t>Налог на доходы физических лиц с доходов, полученных физическими лицами в соответствии со статьей 228 Налогового кодекса Российской Федерации</t>
  </si>
  <si>
    <t>1 01 02040 01 0000 110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</si>
  <si>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</si>
  <si>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1 01 02080 01 0000 110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</si>
  <si>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в виде дивидендов)</t>
  </si>
  <si>
    <t xml:space="preserve">1 01 02110 01 0000 110
</t>
  </si>
  <si>
    <t xml:space="preserve">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650 000 рублей)
</t>
  </si>
  <si>
    <t xml:space="preserve">1 01 02130 01 0000 110
</t>
  </si>
  <si>
    <t>Налог на доходы физических лиц в отношении доходов от долевого участия в организации, полученных в виде дивидендов (в части суммы налога, не превышающей 650 000 рублей)</t>
  </si>
  <si>
    <t>1 01 02140 01 0000 110</t>
  </si>
  <si>
    <t>Налог на доходы физических лиц в отношении доходов от долевого участия в организации, полученных в виде дивидендов (в части суммы налога, превышающей 650 000 рублей)</t>
  </si>
  <si>
    <t>1 03 00000 00 0000 000</t>
  </si>
  <si>
    <t>НАЛОГИ НА ТОВАРЫ (РАБОТЫ, УСЛУГИ), РЕАЛИЗУЕМЫЕ НА ТЕРРИТОРИИ РОССИЙСКОЙ ФЕДЕРАЦИИ</t>
  </si>
  <si>
    <t xml:space="preserve">1 03 02000 01 0000 110 </t>
  </si>
  <si>
    <t xml:space="preserve">Акцизы по подакцизным товарам (продукции), производимым на территории Российской Федерации </t>
  </si>
  <si>
    <t xml:space="preserve">1 03 02100 01 0000 110 </t>
  </si>
  <si>
    <t xml:space="preserve">Акцизы на пиво, напитки, изготавливаемые на основе пива, производимые на территории Российской Федерации
</t>
  </si>
  <si>
    <t>1 03 02140 01 0000 110</t>
  </si>
  <si>
    <t xml:space="preserve">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
</t>
  </si>
  <si>
    <t>1 03 02142 01 0000 110</t>
  </si>
  <si>
    <t xml:space="preserve">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 (в порядке, установленном Министерством финансов Российской Федерации)
</t>
  </si>
  <si>
    <t xml:space="preserve">1 03 02143 01 0000 110
</t>
  </si>
  <si>
    <t xml:space="preserve">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 (по нормативам, установленным федеральным законом о федеральном бюджете в целях компенсации снижения доходов бюджетов субъектов Российской Федерации в связи с исключением движимого имущества из объектов налогообложения по налогу на имущество организаций)
</t>
  </si>
  <si>
    <t xml:space="preserve">1 03 02190 01 0000 110
</t>
  </si>
  <si>
    <t>Доходы от уплаты акцизов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</si>
  <si>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 xml:space="preserve">1 03 02210 01 0000 110
</t>
  </si>
  <si>
    <t>Доходы от уплаты акцизов на спиртосодержащую продукцию, производимую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</si>
  <si>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 xml:space="preserve">1 03 02220 01 0000 110
</t>
  </si>
  <si>
    <t>Доходы от уплаты акцизов на этиловый спирт из непищевого сырья,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</si>
  <si>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1 03 02230 01 0000 110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</si>
  <si>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</si>
  <si>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1 03 02231 01 0000 110
</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</si>
  <si>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</si>
  <si>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1 03 02232 01 0000 110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</si>
  <si>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</si>
  <si>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1 03 02240 01 0000 110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</si>
  <si>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</si>
  <si>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1 03 02241 01 0000 110
</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</si>
  <si>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</si>
  <si>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1 03 02242 01 0000 110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</si>
  <si>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</si>
  <si>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1 03 02250 01 0000 110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</si>
  <si>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</si>
  <si>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1 03 02251 01 0000 110
</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</si>
  <si>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</si>
  <si>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1 03 02252 01 0000 110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</si>
  <si>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</si>
  <si>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1 03 02260 01 0000 110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</si>
  <si>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</si>
  <si>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1 03 02261 01 0000 110
</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</si>
  <si>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</si>
  <si>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1 03 02262 01 0000 110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</si>
  <si>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</si>
  <si>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1 05 00000 00 0000 000</t>
  </si>
  <si>
    <t>НАЛОГИ НА СОВОКУПНЫЙ ДОХОД</t>
  </si>
  <si>
    <t xml:space="preserve">1 05 01000 00 0000 110 </t>
  </si>
  <si>
    <t xml:space="preserve">Налог, взимаемый в связи с применением упрощенной системы налогообложения </t>
  </si>
  <si>
    <t xml:space="preserve">1 05 01010 01 0000 110 </t>
  </si>
  <si>
    <t>Налог, взимаемый с налогоплательщиков, выбравших в качестве объекта налогообложения  доходы</t>
  </si>
  <si>
    <t>1 05 01011 01 0000 110</t>
  </si>
  <si>
    <t>Налог, взимаемый с налогоплательщиков, выбравших в качестве объекта налогообложения доходы</t>
  </si>
  <si>
    <t>1 05 01020 01 0000 110</t>
  </si>
  <si>
    <t>Налог, взимаемый с налогоплательщиков, выбравших в качестве объекта налогообложения доходы, уменьшенные на величину расходов</t>
  </si>
  <si>
    <t>1 05 01021 01 0000 110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</si>
  <si>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</si>
  <si>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1 05 06000 01 0000 110</t>
  </si>
  <si>
    <t>Налог на профессиональный доход</t>
  </si>
  <si>
    <t>1 06 00000 00 0000 000</t>
  </si>
  <si>
    <t>НАЛОГИ НА ИМУЩЕСТВО</t>
  </si>
  <si>
    <t xml:space="preserve">1 06 02000 02 0000 110 </t>
  </si>
  <si>
    <t>Налог на имущество организаций</t>
  </si>
  <si>
    <t xml:space="preserve">1 06 02010 02 0000 110 </t>
  </si>
  <si>
    <t>Налог на имущество организаций по имуществу, не входящему в Единую систему газоснабжения</t>
  </si>
  <si>
    <t xml:space="preserve">1 06 02020 02 0000 110 </t>
  </si>
  <si>
    <t>Налог на имущество организаций по имуществу, входящему в Единую систему газоснабжения</t>
  </si>
  <si>
    <t xml:space="preserve">1 06 04000 02 0000 110 </t>
  </si>
  <si>
    <t>Транспортный налог</t>
  </si>
  <si>
    <t>1 06 04011 02 0000 110</t>
  </si>
  <si>
    <t>Транспортный налог с организаций</t>
  </si>
  <si>
    <t>1 06 04012 02 0000 110</t>
  </si>
  <si>
    <t>Транспортный налог с физических лиц</t>
  </si>
  <si>
    <t xml:space="preserve">1 06 05000 02 0000 110 </t>
  </si>
  <si>
    <t>Налог на игорный бизнес</t>
  </si>
  <si>
    <t>1 07 00000 00 0000 000</t>
  </si>
  <si>
    <t>НАЛОГИ, СБОРЫ И РЕГУЛЯРНЫЕ ПЛАТЕЖИ ЗА ПОЛЬЗОВАНИЕ ПРИРОДНЫМИ РЕСУРСАМИ</t>
  </si>
  <si>
    <t xml:space="preserve">1 07 01000 01 0000 110 </t>
  </si>
  <si>
    <t>Налог на добычу полезных ископаемых</t>
  </si>
  <si>
    <t xml:space="preserve">1 07 01020 01 0000 110 </t>
  </si>
  <si>
    <t xml:space="preserve">Налог на добычу общераспространенных полезных ископаемых </t>
  </si>
  <si>
    <t>1 07 01030 01 0000 110</t>
  </si>
  <si>
    <t>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компонентов в руде)</t>
  </si>
  <si>
    <t xml:space="preserve">1 07 04000 01 0000 110 </t>
  </si>
  <si>
    <t>Сборы за пользование объектами животного мира и за пользование объектами водных биологических ресурсов</t>
  </si>
  <si>
    <t xml:space="preserve">1 07 04010 01 0000 110 </t>
  </si>
  <si>
    <t>Сбор за пользование объектами животного мира</t>
  </si>
  <si>
    <t xml:space="preserve">1 07 04030 01 0000 110 </t>
  </si>
  <si>
    <t>Сбор за пользование объектами водных биологических ресурсов (по внутренним водным объектам)</t>
  </si>
  <si>
    <t>1 08 00000 00 0000 000</t>
  </si>
  <si>
    <t>ГОСУДАРСТВЕННАЯ ПОШЛИНА</t>
  </si>
  <si>
    <t xml:space="preserve">1 08 06000 01 0000 110
</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</si>
  <si>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</si>
  <si>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 xml:space="preserve">1 08 07000 01 0000 110 </t>
  </si>
  <si>
    <t>Государственная пошлина за государственную регистрацию, а также за совершение прочих юридически значимых действий</t>
  </si>
  <si>
    <t xml:space="preserve">1 08 07020 01 0000 110 </t>
  </si>
  <si>
    <t xml:space="preserve">Государственная пошлина за государственную регистрацию прав, ограничений (обременений) прав на недвижимое имущество и сделок с ним
</t>
  </si>
  <si>
    <t xml:space="preserve">1 08 07080 01 0000 110 </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</si>
  <si>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t>
  </si>
  <si>
    <t xml:space="preserve">1 08 07082 01 0000 110 </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</si>
  <si>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</si>
  <si>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 xml:space="preserve">1 08 07100 01 0000 110
</t>
  </si>
  <si>
    <t>Государственная пошлина за выдачу и обмен паспорта гражданина Российской Федерации</t>
  </si>
  <si>
    <t xml:space="preserve">1 08 07110 01 0000 110 </t>
  </si>
  <si>
    <t>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t>
  </si>
  <si>
    <t xml:space="preserve"> 1 08 07130 01 0000 110   </t>
  </si>
  <si>
    <t xml:space="preserve">Государственная пошлина за государственную регистрацию средства массовой информации, за внесение изменений в запись о регистрации средства массовой информации (в том числе связанных с изменением тематики или специализации), продукция которого предназначена для распространения преимущественно на территории субъекта Российской Федерации, территории муниципального образования
</t>
  </si>
  <si>
    <t xml:space="preserve"> 1 08 07140 01 0000 110   </t>
  </si>
  <si>
    <t>Государственная пошлина за государственную регистрацию транспортных средств и иные юридически значимые действия, связанные с изменениями и выдачей документов на транспортные средства, регистрационных знаков, водительских удостоверений</t>
  </si>
  <si>
    <t xml:space="preserve"> 1 08 07141 01 0000 110   </t>
  </si>
  <si>
    <t>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t>
  </si>
  <si>
    <t xml:space="preserve"> 1 08 07142 01 0000 110   </t>
  </si>
  <si>
    <t>Государственная пошлина за совершение действий уполномоченными органами исполнительной власти субъектов Российской Федерации, связанных с выдачей документов о проведении государственного технического осмотра тракторов, самоходных дорожно-строительных и иных самоходных машин и прицепов к ним, государственной регистрацией мототранспортных средств, прицепов, тракторов, самоходных дорожно-строительных и иных самоходных машин, выдачей удостоверений тракториста-машиниста (тракториста), временных удостоверений на право управления самоходными машинами, в том числе взамен утраченных или пришедших в негодность</t>
  </si>
  <si>
    <t>1 08 07340 01 0000 110</t>
  </si>
  <si>
    <t>Государственная пошлина за выдачу свидетельства о государственной аккредитации региональной спортивной федерации</t>
  </si>
  <si>
    <t>1 08 07380 01 0000 110</t>
  </si>
  <si>
    <t>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Российской Федерации в области образования</t>
  </si>
  <si>
    <t>1 08 07390 01 0000 110</t>
  </si>
  <si>
    <t>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Российской Федерации в области образования</t>
  </si>
  <si>
    <t>1 08 07400 01 0000 110</t>
  </si>
  <si>
    <t>Государственная пошлина за действия уполномоченных органов субъектов Российской Федерации, связанные с лицензированием предпринимательской деятельности по управлению многоквартирными домами</t>
  </si>
  <si>
    <t xml:space="preserve">1 08 07510 01 0000 110
</t>
  </si>
  <si>
    <t xml:space="preserve">Государственная пошлина за совершение уполномоченным органом исполнительной власти субъектов Российской Федерации юридически значимых действий, связанных с государственной регистрацией аттракционов, зачисляемая в бюджеты субъектов Российской Федерации
</t>
  </si>
  <si>
    <t>1 11 00000 00 0000 000</t>
  </si>
  <si>
    <t>ДОХОДЫ ОТ ИСПОЛЬЗОВАНИЯ ИМУЩЕСТВА, НАХОДЯЩЕГОСЯ В ГОСУДАРСТВЕННОЙ И МУНИЦИПАЛЬНОЙ СОБСТВЕННОСТИ</t>
  </si>
  <si>
    <t>1 11 01000 00 0000 120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</si>
  <si>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</si>
  <si>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1 11 01020 02 0000 120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</si>
  <si>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t>
  </si>
  <si>
    <t>1 11 02000 00 0000 120</t>
  </si>
  <si>
    <t>Доходы от размещения средств бюджетов</t>
  </si>
  <si>
    <t>1 11 02100 00 0000 120</t>
  </si>
  <si>
    <t>Доходы от операций по управлению остатками средств на едином казначейском счете, зачисляемые в бюджеты бюджетной системы Российской Федерации</t>
  </si>
  <si>
    <t>1 11 02102 02 0000 120</t>
  </si>
  <si>
    <t>Доходы от операций по управлению остатками средств на едином казначейском счете, зачисляемые в бюджеты субъектов Российской Федерации</t>
  </si>
  <si>
    <t>1 11 03000 00 0000 120</t>
  </si>
  <si>
    <t>Проценты, полученные от предоставления бюджетных кредитов внутри страны</t>
  </si>
  <si>
    <t>1 11 03020 02 0000 120</t>
  </si>
  <si>
    <t>Проценты, полученные от предоставления бюджетных кредитов внутри страны за счет средств  бюджетов субъектов Российской Федерации</t>
  </si>
  <si>
    <t>1 11 05000 00 0000 120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</si>
  <si>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</si>
  <si>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1 11 05020 00 0000 120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</si>
  <si>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</si>
  <si>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1 11 05022 02 0000 120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</si>
  <si>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</si>
  <si>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1 11 05030 00 0000 120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</si>
  <si>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внебюджетнымифондамии созданных ими учреждений (за исключением имущества бюджетных и автономных учреждений)</t>
  </si>
  <si>
    <t>1 11 05032 02 0000 120</t>
  </si>
  <si>
    <t>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</si>
  <si>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1 11 05070 00 0000 120</t>
  </si>
  <si>
    <t>Доходы от сдачи в аренду имущества, составляющего государственную (муниципальную) казну (за исключением земельных участков)</t>
  </si>
  <si>
    <t>1 11 05072 02 0000 120</t>
  </si>
  <si>
    <t>Доходы от сдачи в аренду имущества, составляющего казну субъекта Российской Федерации (за исключением земельных участков)</t>
  </si>
  <si>
    <t>1 11 05100 02 0000 120</t>
  </si>
  <si>
    <t>Плата от реализации соглашений об установлении сервитутов в отношении земельных участков в границах полос отвода автомобильных дорог общего пользования регионального или межмуниципального значения в целях строительства (реконструкции), капитального ремонта и эксплуатации объектов дорожного сервиса, прокладки, переноса, переустройства и эксплуатации инженерных коммуникаций, установки и эксплуатации рекламных конструкций</t>
  </si>
  <si>
    <t>1 11 05300 00 0000 120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</si>
  <si>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</si>
  <si>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1 11 05320 00 0000 120</t>
  </si>
  <si>
    <t>Плата по соглашениям об установлении сервитута в отношении земельных участков после разграничения государственной собственности на землю</t>
  </si>
  <si>
    <t>1 11 05322 02 0000 120</t>
  </si>
  <si>
    <t>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субъектов Российской Федерации</t>
  </si>
  <si>
    <t>1 11 07000 00 0000 120</t>
  </si>
  <si>
    <t>Платежи от государственных и муниципальных унитарных предприятий</t>
  </si>
  <si>
    <t>1 11 07010 00 0000 120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</si>
  <si>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</si>
  <si>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1 11 07012 02 0000 120</t>
  </si>
  <si>
    <t>Доходы от перечисления части прибыли, остающейся после уплаты налогов и иных обязательных платежей государственных унитарных предприятий  субъектов Российской Федерации</t>
  </si>
  <si>
    <t>1 11 09000 00 0000 120</t>
  </si>
  <si>
    <t xml:space="preserve">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</si>
  <si>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1 11 09040 00 0000 120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</si>
  <si>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</si>
  <si>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1 11 09042 02 0000 120</t>
  </si>
  <si>
    <t>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</si>
  <si>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1 12 00000 00 0000 000</t>
  </si>
  <si>
    <t>ПЛАТЕЖИ ПРИ ПОЛЬЗОВАНИИ ПРИРОДНЫМИ РЕСУРСАМИ</t>
  </si>
  <si>
    <t>1 12 02000 00 0000 120</t>
  </si>
  <si>
    <t>Платежи при пользовании недрами</t>
  </si>
  <si>
    <t>1 12 02010 01 0000 120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</si>
  <si>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t>
  </si>
  <si>
    <t>1 12 02012 01 0000 120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</si>
  <si>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</si>
  <si>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1 12 02030 01 0000 120</t>
  </si>
  <si>
    <t>Регулярные платежи за пользование недрами при пользовании недрами на территории Российской Федерации</t>
  </si>
  <si>
    <t>1 12 02050 01 0000 120</t>
  </si>
  <si>
    <t>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t>
  </si>
  <si>
    <t>1 12 02052 01 0000 120</t>
  </si>
  <si>
    <t>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 местного значения, а также запасов общераспространенных полезных ископаемых и запасов подземных вод, которые используются для целей питьевого водоснабжения или технического водоснабжения и объем добычи которых составляет не более 500 кубических метров в сутки</t>
  </si>
  <si>
    <t>Сборы за участие в конкурсе (аукционе) на право пользования участками недр</t>
  </si>
  <si>
    <t>1 12 02102 02 0000 120</t>
  </si>
  <si>
    <t>Сборы за участие в конкурсе (аукционе) на право пользования участками недр местного значения</t>
  </si>
  <si>
    <t>1 12 04000 00 0000 120</t>
  </si>
  <si>
    <t>Плата за использование лесов</t>
  </si>
  <si>
    <t>1 12 04010 00 0000 120</t>
  </si>
  <si>
    <t>Плата за использование лесов, расположенных на землях лесного фонда</t>
  </si>
  <si>
    <t>1 12 04013 02 0000 120</t>
  </si>
  <si>
    <t>Плата за использование лесов, расположенных на землях лесного фонда, в части, превышающей минимальный размер платы по договору купли-продажи лесных насаждений</t>
  </si>
  <si>
    <t>1 12 04014 02 0000 120</t>
  </si>
  <si>
    <t xml:space="preserve">Плата за использование лесов,  расположенных на землях лесного фонда, в части, превышающей минимальный размер арендной платы </t>
  </si>
  <si>
    <t>1 12 04015 02 0000 120</t>
  </si>
  <si>
    <t>Плата за использование лесов, расположенных на землях лесного фонда, в части платы по договору купли-продажи лесных насаждений для собственных нужд</t>
  </si>
  <si>
    <t>1 13 00000 00 0000 000</t>
  </si>
  <si>
    <t>ДОХОДЫ ОТ ОКАЗАНИЯ ПЛАТНЫХ УСЛУГ  И КОМПЕНСАЦИИ ЗАТРАТ ГОСУДАРСТВА</t>
  </si>
  <si>
    <t>1 13 01000 00 0000 130</t>
  </si>
  <si>
    <t xml:space="preserve">Доходы от оказания платных услуг (работ)  </t>
  </si>
  <si>
    <t>1 13 01020 01 0000 130</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</si>
  <si>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</si>
  <si>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1 13 01031 01 0000 130</t>
  </si>
  <si>
    <t>Плата за предоставление сведений из Единого государственного реестра недвижимости</t>
  </si>
  <si>
    <t>1 13 01400 01 0000 130</t>
  </si>
  <si>
    <t>Плата за предоставление сведений, документов, содержащихся в государственных реестрах (регистрах)</t>
  </si>
  <si>
    <t>1 13 01410 01 0000 130</t>
  </si>
  <si>
    <t>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</si>
  <si>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1 13 01990 00 0000 130</t>
  </si>
  <si>
    <t>Прочие доходы от оказания платных услуг (работ)</t>
  </si>
  <si>
    <t>1 13 01992 02 0000 130</t>
  </si>
  <si>
    <t>Прочие доходы от оказания платных услуг (работ) получателями средств бюджетов субъектов Российской Федерации</t>
  </si>
  <si>
    <t>1 13 02000 00 0000 130</t>
  </si>
  <si>
    <t>Доходы от компенсации затрат государства</t>
  </si>
  <si>
    <t>1 13 02060 00 0000 130</t>
  </si>
  <si>
    <t xml:space="preserve">Доходы, поступающие в порядке возмещения расходов, понесенных в связи с эксплуатацией имущества </t>
  </si>
  <si>
    <t>1 13 02062 02 0000 130</t>
  </si>
  <si>
    <t>Доходы, поступающие в порядке возмещения расходов, понесенных в связи с эксплуатацией имущества субъектов Российской Федерации</t>
  </si>
  <si>
    <t>1 13 02990 00 0000 130</t>
  </si>
  <si>
    <t>Прочие доходы от компенсации затрат государства</t>
  </si>
  <si>
    <t>1 13 02992 02 0000 130</t>
  </si>
  <si>
    <t>Прочие доходы от компенсации затрат бюджетов субъектов Российской Федерации</t>
  </si>
  <si>
    <t>1 14 00000 00 0000 000</t>
  </si>
  <si>
    <t>ДОХОДЫ ОТ ПРОДАЖИ МАТЕРИАЛЬНЫХ И НЕМАТЕРИАЛЬНЫХ АКТИВОВ</t>
  </si>
  <si>
    <t>1 14 02000 00 0000 000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</si>
  <si>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</si>
  <si>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1 14 02020 02 0000 410</t>
  </si>
  <si>
    <t>Доходы от реализации имущества, находящегося в собственности субъектов Российской Федерации (за исключением движимого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</si>
  <si>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1 14 02022 02 0000 410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</si>
  <si>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основных средств по указанному имуществу</t>
  </si>
  <si>
    <t>1 14 02028 02 0000 410</t>
  </si>
  <si>
    <t>Доходы от реализации недвижимого имущества бюджетных, автономных учреждений, находящегося в собственности субъекта Российской Федерации, в части реализации основных средств</t>
  </si>
  <si>
    <t>1 14 02020 02 0000 440</t>
  </si>
  <si>
    <t>Доходы от реализации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t>
  </si>
  <si>
    <t>1 14 02022 02 0000 440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</si>
  <si>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</si>
  <si>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1 14 06000 00 0000 430</t>
  </si>
  <si>
    <t>Доходы от продажи земельных участков, находящихся в государственной и муниципальной собственности</t>
  </si>
  <si>
    <t>1 14 06020 00 0000 430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</si>
  <si>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</si>
  <si>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1 14 06022 02 0000 430</t>
  </si>
  <si>
    <t>Доходы от продажи земельных участков, находящихся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</si>
  <si>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1 14 13000 00 0000 000</t>
  </si>
  <si>
    <t>Доходы от приватизации имущества, находящегося в государственной и муниципальной собственности</t>
  </si>
  <si>
    <t>Доходы от приватизации имущества, находящегося в собственности субъектов Российской Федерации, в части приватизации нефинансовых активов имущества казны</t>
  </si>
  <si>
    <t>1 15 00000 00 0000 000</t>
  </si>
  <si>
    <t>АДМИНИСТРАТИВНЫЕ ПЛАТЕЖИ И СБОРЫ</t>
  </si>
  <si>
    <t>1 15 02000 00 0000 140</t>
  </si>
  <si>
    <t>Платежи, взимаемые государственными и муниципальными органами (организациями) за выполнение определенных функций</t>
  </si>
  <si>
    <t>1 15 02020 02 0000 140</t>
  </si>
  <si>
    <t xml:space="preserve">Платежи, взимаемые государственными органами (организациями) субъектов Российской Федерации за выполнение определенных функций </t>
  </si>
  <si>
    <t>1 16 00000 00 0000 000</t>
  </si>
  <si>
    <t>ШТРАФЫ, САНКЦИИ, ВОЗМЕЩЕНИЕ УЩЕРБА</t>
  </si>
  <si>
    <t>1 16 01000 01 0000 140</t>
  </si>
  <si>
    <t>Административные штрафы, установленные Кодексом Российской Федерации об административных правонарушениях</t>
  </si>
  <si>
    <t>1 16 01070 01 0000 140</t>
  </si>
  <si>
    <t>1 16 01072 01 0000 140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</si>
  <si>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t>
  </si>
  <si>
    <t>1 16 01080 01 0000 140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</si>
  <si>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t>
  </si>
  <si>
    <t>1 16 01082 01 0000 140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</si>
  <si>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должностными лицами органов исполнительной власти субъектов Российской Федерации, учреждениями субъектов Российской Федерации</t>
  </si>
  <si>
    <t>1 16 01090 01 0000 140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</si>
  <si>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</si>
  <si>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1 16 01092 01 0000 140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</si>
  <si>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t>
  </si>
  <si>
    <t>1 16 01120 01 0000 140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</si>
  <si>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t>
  </si>
  <si>
    <t>1 16 01121 01 0000 140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</si>
  <si>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судьями федеральных судов, должностными лицами федеральных государственных органов, учреждений</t>
  </si>
  <si>
    <t>1 16 01122 01 0000 140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</si>
  <si>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должностными лицами органов исполнительной власти субъектов Российской Федерации, учреждениями субъектов Российской Федерации</t>
  </si>
  <si>
    <t>1 16 01123 01 0000 140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</si>
  <si>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t>
  </si>
  <si>
    <t>1 16 01130 01 0000 140</t>
  </si>
  <si>
    <t xml:space="preserve">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t>
  </si>
  <si>
    <t>1 16 01132 01 0000 140</t>
  </si>
  <si>
    <t xml:space="preserve">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должностными лицами органов исполнительной власти субъектов Российской Федерации, учреждениями субъектов Российской Федерации
</t>
  </si>
  <si>
    <t>1 16 01140 01 0000 140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</si>
  <si>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</si>
  <si>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1 16 01142 01 0000 140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</si>
  <si>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должностными лицами органов исполнительной власти субъектов Российской Федерации, учреждениями субъектов Российской Федерации</t>
  </si>
  <si>
    <t>1 16 01150 01 0000 140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</si>
  <si>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t>
  </si>
  <si>
    <t>1 16 01152 01 0000 140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</si>
  <si>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должностными лицами органов исполнительной власти субъектов Российской Федерации, учреждениями субъектов Российской Федерации</t>
  </si>
  <si>
    <t>1 16 01156 01 0000 140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</si>
  <si>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связанные с нецелевым использованием бюджетных средств, невозвратом либо несвоевременным возвратом бюджетного кредита, неперечислением либо несвоевременным перечислением платы за пользование бюджетным кредитом, нарушением условий предоставления бюджетного кредита, нарушением порядка и (или) условий предоставления (расходования) межбюджетных трансфертов, нарушением условий предоставления бюджетных инвестиций, субсидий юридическим лицам, индивидуальным предпринимателям и физическим лицам, подлежащие зачислению в бюджет субъекта Российской Федерации</t>
  </si>
  <si>
    <t>1 16 01190 01 0000 140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</si>
  <si>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</si>
  <si>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1 16 01192 01 0000 140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</si>
  <si>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должностными лицами органов исполнительной власти субъектов Российской Федерации, учреждениями субъектов Российской Федерации</t>
  </si>
  <si>
    <t>1 16 01200 01 0000 140</t>
  </si>
  <si>
    <t xml:space="preserve">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t>
  </si>
  <si>
    <t>1 16 01205 01 0000 140</t>
  </si>
  <si>
    <t xml:space="preserve">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выявленные должностными лицами органов исполнительной власти субъектов Российской Федерации, включенных в соответствующие перечни, утвержденные высшими должностными лицами субъектов Российской Федерации
</t>
  </si>
  <si>
    <t>1 16 02000 02 0000 140</t>
  </si>
  <si>
    <t>Административные штрафы, установленные законами субъектов Российской Федерации об административных правонарушениях</t>
  </si>
  <si>
    <t>1 16 02010 02 0000 140</t>
  </si>
  <si>
    <t>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</si>
  <si>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1 16 07000 01 0000 140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</si>
  <si>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</si>
  <si>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1 16 07010 00 0000 140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</si>
  <si>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</si>
  <si>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1 16 07010 02 0000 140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</si>
  <si>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государственным органом субъекта Российской Федерации (казенным учреждением субъекта Российской Федерации)</t>
  </si>
  <si>
    <t>1 16 07030 00 0000 140</t>
  </si>
  <si>
    <t>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(муниципальным) органом, казенным учреждением</t>
  </si>
  <si>
    <t>1 16 07030 02 0000 140</t>
  </si>
  <si>
    <t>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</si>
  <si>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1 16 07090 00 0000 140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</si>
  <si>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</si>
  <si>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1 16 07090 02 0000 140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</si>
  <si>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</si>
  <si>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1 16 10000 00 0000 140</t>
  </si>
  <si>
    <t>Платежи в целях возмещения причиненного ущерба (убытков)</t>
  </si>
  <si>
    <t>1 16 10020 02 0000 140</t>
  </si>
  <si>
    <t>Платежи по искам о возмещении ущерба, а также платежи, уплачиваемые при добровольном возмещении ущерба, причиненного имуществу, находящемуся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t>
  </si>
  <si>
    <t>1 16 10021 02 0000 140</t>
  </si>
  <si>
    <t>Возмещение ущерба при возникновении страховых случаев, когда выгодоприобретателями выступают получатели средств бюджета субъекта Российской Федерации</t>
  </si>
  <si>
    <t>1 16 10022 02 0000 140</t>
  </si>
  <si>
    <t>Прочее возмещение ущерба, причиненного имуществу, находящемуся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t>
  </si>
  <si>
    <t>1 16 10050 00 0000 140</t>
  </si>
  <si>
    <t>Платежи в целях возмещения убытков, причиненных уклонением от заключения государственного контракта</t>
  </si>
  <si>
    <t>1 16 10056 02 0000 140</t>
  </si>
  <si>
    <t>Платежи в целях возмещения убытков, причиненных уклонением от заключения с государственным органом субъекта Российской Федерации (казенным учреждением субъекта Российской Федерации) государственного контракта, а также иные денежные средства, подлежащие зачислению в бюджет субъекта Российской Федерации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государственного контракта, финансируемого за счет средств дорожного фонда субъекта Российской Федерации)</t>
  </si>
  <si>
    <t xml:space="preserve">1 16 10100 00 0000 140
</t>
  </si>
  <si>
    <t xml:space="preserve">Денежные взыскания, налагаемые в возмещение ущерба, причиненного в результате незаконного или нецелевого использования бюджетных средств
</t>
  </si>
  <si>
    <t xml:space="preserve">1 16 10100 02 0000 140
</t>
  </si>
  <si>
    <t xml:space="preserve">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субъектов Российской Федерации)
</t>
  </si>
  <si>
    <t>1 16 10120 00 0000 140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</si>
  <si>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</si>
  <si>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1 16 10122 01 0000 140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</si>
  <si>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действовавшим в 2019 году</t>
  </si>
  <si>
    <t>1 16 11000 01 0000 140</t>
  </si>
  <si>
    <t>Платежи, уплачиваемые в целях возмещения вреда</t>
  </si>
  <si>
    <t>1 16 11060 01 0000 140</t>
  </si>
  <si>
    <t>Платежи, уплачиваемые в целях возмещения вреда, причиняемого автомобильным дорогам</t>
  </si>
  <si>
    <t>1 16 11063 01 0000 140</t>
  </si>
  <si>
    <t>Платежи, уплачиваемые в целях возмещения вреда, причиняемого автомобильным дорогам регионального или межмуниципального значения транспортными средствами, осуществляющими перевозки тяжеловесных и (или) крупногабаритных грузов</t>
  </si>
  <si>
    <t>1 16 18000 02 0000 140</t>
  </si>
  <si>
    <t xml:space="preserve">Доходы от сумм пеней, предусмотренных законодательством Российской Федерации о налогах и сборах, подлежащие зачислению в бюджеты субъектов Российской Федерации по нормативу, установленному Бюджетным кодексом Российской Федерации, распределяемые Федеральным казначейством между бюджетами субъектов Российской Федерации в соответствии с федеральным законом о федеральном бюджете
</t>
  </si>
  <si>
    <t>2 00 00000 00 0000 000</t>
  </si>
  <si>
    <t>БЕЗВОЗМЕЗДНЫЕ ПОСТУПЛЕНИЯ</t>
  </si>
  <si>
    <t>2 02 00000 00 0000 000</t>
  </si>
  <si>
    <t xml:space="preserve">БЕЗВОЗМЕЗДНЫЕ ПОСТУПЛЕНИЯ ОТ ДРУГИХ БЮДЖЕТОВ БЮДЖЕТНОЙ СИСТЕМЫ РОССИЙСКОЙ ФЕДЕРАЦИИ </t>
  </si>
  <si>
    <t>2 02 10000 00 0000 150</t>
  </si>
  <si>
    <t>Дотации бюджетам бюджетной системы Российской Федерации</t>
  </si>
  <si>
    <t>2 02 15001 00 0000 150</t>
  </si>
  <si>
    <t>Дотации  на выравнивание бюджетной обеспеченности</t>
  </si>
  <si>
    <t>2 02 15001 02 0000 150</t>
  </si>
  <si>
    <t>Дотации бюджетам субъектов Российской Федерации на выравнивание бюджетной обеспеченности</t>
  </si>
  <si>
    <t>2 02 15009 00 0000 150</t>
  </si>
  <si>
    <t>Дотации бюджетам на частичную компенсацию дополнительных расходов на повышение оплаты труда работников бюджетной сферы и иные цели</t>
  </si>
  <si>
    <t>2 02 15009 02 0000 150</t>
  </si>
  <si>
    <t>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 и иные цели</t>
  </si>
  <si>
    <t>2 02 15549 02 0000 150</t>
  </si>
  <si>
    <t>Дотации (гранты) бюджетам субъектов Российской Федерации за достижение показателей деятельности органов исполнительной власти субъектов Российской Федерации</t>
  </si>
  <si>
    <t>2 02 20000 00 0000 150</t>
  </si>
  <si>
    <t>Субсидии  бюджетам  бюджетной системы Российской Федерации (межбюджетные субсидии)</t>
  </si>
  <si>
    <t>2 02 25014 00 0000 150</t>
  </si>
  <si>
    <t>Субсидии бюджетам на стимулирование увеличения производства картофеля и овощей</t>
  </si>
  <si>
    <t>2 02 25014 02 0000 150</t>
  </si>
  <si>
    <t>Субсидии бюджетам субъектов Российской Федерации на стимулирование увеличения производства картофеля и овощей</t>
  </si>
  <si>
    <t>2 02 25021 00 0000 150</t>
  </si>
  <si>
    <t>Субсидии бюджетам на реализацию мероприятий по стимулированию программ развития жилищного строительства субъектов Российской Федерации</t>
  </si>
  <si>
    <t>2 02 25021 02 0000 150</t>
  </si>
  <si>
    <t>Субсидии бюджетам субъектов Российской Федерации на реализацию мероприятий по стимулированию программ развития жилищного строительства субъектов Российской Федерации</t>
  </si>
  <si>
    <t>2 02 25028 00 0000 150</t>
  </si>
  <si>
    <t>Субсидии бюджетам на поддержку региональных проектов в сфере информационных технологий</t>
  </si>
  <si>
    <t>2 02 25028 02 0000 150</t>
  </si>
  <si>
    <t>Субсидии бюджетам субъектов Российской Федерации на поддержку региональных проектов в сфере информационных технологий</t>
  </si>
  <si>
    <t>2 02 25081 00 0000 150</t>
  </si>
  <si>
    <t>Субсидии бюджетам на государственную поддержку организаций, входящих в систему спортивной подготовки</t>
  </si>
  <si>
    <t>2 02 25081 02 0000 150</t>
  </si>
  <si>
    <t>Субсидии бюджетам субъектов Российской Федерации на государственную поддержку организаций, входящих в систему спортивной подготовки</t>
  </si>
  <si>
    <t>2 02 25082 02 0000 150</t>
  </si>
  <si>
    <t>Субсидии бюджетам субъектов Российской Федерации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</si>
  <si>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2 02 25084 02 0000 150</t>
  </si>
  <si>
    <t>Субсидии бюджетам субъектов Российской Федерации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</si>
  <si>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2 02 25086 00 0000 150</t>
  </si>
  <si>
    <t>Субсидии бюджетам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</si>
  <si>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2 02 25086 02 0000 150</t>
  </si>
  <si>
    <t>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</si>
  <si>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2 02 25098 00 0000 150</t>
  </si>
  <si>
    <t>Субсидии бюджетам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</si>
  <si>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2 02 25098 02 0000 150</t>
  </si>
  <si>
    <t>Субсидии бюджетам субъектов Российской Федерации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</si>
  <si>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2 02 25114 00 0000 150</t>
  </si>
  <si>
    <t>Субсидии бюджетам на реализацию региональных проектов "Создание единого цифрового контура в здравоохранении на основе единой государственной информационной системы в сфере здравоохранения (ЕГИСЗ)"</t>
  </si>
  <si>
    <t>2 02 25114 02 0000 150</t>
  </si>
  <si>
    <t>Субсидии бюджетам субъектов Российской Федерации на реализацию региональных проектов "Создание единого цифрового контура в здравоохранении на основе единой государственной информационной системы в сфере здравоохранения (ЕГИСЗ)"</t>
  </si>
  <si>
    <t>2 02 25116 00 0000 150</t>
  </si>
  <si>
    <t>Субсидии бюджетам на реализацию программы комплексного развития молодежной политики в регионах Российской Федерации "Регион для молодых"</t>
  </si>
  <si>
    <t>2 02 25116 02 0000 150</t>
  </si>
  <si>
    <t>Субсидии бюджетам субъектов Российской Федерации на реализацию программы комплексного развития молодежной политики в регионах Российской Федерации "Регион для молодых"</t>
  </si>
  <si>
    <t>2 02 25138 00 0000 150</t>
  </si>
  <si>
    <t>Субсидии бюджетам на 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</si>
  <si>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2 02 25138 02 0000 150</t>
  </si>
  <si>
    <t>Субсидии бюджетам субъектов Российской Федерации на 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</si>
  <si>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2 02 25163 00 0000 150</t>
  </si>
  <si>
    <t>Субсидии бюджетам на создание системы долговременного ухода за гражданами пожилого возраста и инвалидами</t>
  </si>
  <si>
    <t>2 02 25163 02 0000 150</t>
  </si>
  <si>
    <t>Субсидии бюджетам субъектов Российской Федерации на создание системы долговременного ухода за гражданами пожилого возраста и инвалидами</t>
  </si>
  <si>
    <t>2 02 25171 00 0000 150</t>
  </si>
  <si>
    <t>Субсидии бюджетам  на оснащение (обновление материально-технической базы) оборудованием, средствами обучения и воспитания образовательных организаций различных типов для реализации дополнительных общеразвивающих программ, для создания информационных систем в образовательных организациях</t>
  </si>
  <si>
    <t>2 02 25171 02 0000 150</t>
  </si>
  <si>
    <t>Субсидии бюджетам субъектов Российской Федерации на оснащение (обновление материально-технической базы) оборудованием, средствами обучения и воспитания образовательных организаций различных типов для реализации дополнительных общеразвивающих программ, для создания информационных систем в образовательных организациях</t>
  </si>
  <si>
    <t>2 02 25172 00 0000 150</t>
  </si>
  <si>
    <t>Субсидии бюджетам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</si>
  <si>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2 02 25172 02 0000 150</t>
  </si>
  <si>
    <t>Субсидии бюджетам субъектов Российской Федерации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</si>
  <si>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2 02 25179 00 0000 150</t>
  </si>
  <si>
    <t>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</si>
  <si>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2 02 25179 02 0000 150</t>
  </si>
  <si>
    <t>Субсидии бюджетам субъектов Российской Федерации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</si>
  <si>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2 02 25201 00 0000 150</t>
  </si>
  <si>
    <t>Субсидии бюджетам на развитие паллиативной медицинской помощи</t>
  </si>
  <si>
    <t>2 02 25201 02 0000 150</t>
  </si>
  <si>
    <t>Субсидии бюджетам субъектов Российской Федерации на  развитие паллиативной медицинской помощи</t>
  </si>
  <si>
    <t>2 02 25202 00 0000 150</t>
  </si>
  <si>
    <t>Субсидии бюджетам на реализацию мероприятий по предупреждению и борьбе с социально значимыми инфекционными заболеваниями</t>
  </si>
  <si>
    <t>2 02 25202 02 0000 150</t>
  </si>
  <si>
    <t>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t>
  </si>
  <si>
    <t>2 02 25213 00 0000 150</t>
  </si>
  <si>
    <t>Субсидии бюджетам  на обновление материально-технической базы образовательных организаций для внедрения цифровой образовательной среды и развития цифровых навыков обучающихся</t>
  </si>
  <si>
    <t>2 02 25213 02 0000 150</t>
  </si>
  <si>
    <t>Субсидии бюджетам субъектов Российской Федерации на обновление материально-технической базы образовательных организаций для внедрения цифровой образовательной среды и развития цифровых навыков обучающихся</t>
  </si>
  <si>
    <t>2 02 25228 00 0000 150</t>
  </si>
  <si>
    <t>Субсидии бюджетам на оснащение объектов спортивной инфраструктуры спортивно-технологическим оборудованием</t>
  </si>
  <si>
    <t>2 02 25228 02 0000 150</t>
  </si>
  <si>
    <t xml:space="preserve">Субсидии бюджетам субъектов Российской Федерации на оснащение объектов спортивной инфраструктуры спортивно-технологическим оборудованием </t>
  </si>
  <si>
    <t>2 02 25229 00 0000 150</t>
  </si>
  <si>
    <t>Субсидии бюджетам на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</si>
  <si>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2 02 25229 02 0000 150</t>
  </si>
  <si>
    <t>Субсидии бюджетам субъектов Российской Федерации на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</si>
  <si>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2 02 25243 00 0000 150</t>
  </si>
  <si>
    <t>Субсидии бюджетам на строительство и реконструкцию (модернизацию) объектов питьевого водоснабжения</t>
  </si>
  <si>
    <t>2 02 25243 02 0000 150</t>
  </si>
  <si>
    <t xml:space="preserve">Субсидии бюджетам субъектов Российской Федерации на строительство и реконструкцию (модернизацию) объектов питьевого водоснабжения
</t>
  </si>
  <si>
    <t>2 02 25251 00 0000 150</t>
  </si>
  <si>
    <t>Субсидии бюджетам  на государственную поддержку аккредитации ветеринарных лабораторий в национальной системе аккредитации</t>
  </si>
  <si>
    <t>2 02 25251 02 0000 150</t>
  </si>
  <si>
    <t>Субсидии бюджетам субъектов Российской Федерации на государственную поддержку аккредитации ветеринарных лабораторий в национальной системе аккредитации</t>
  </si>
  <si>
    <t>2 02 25256 00 0000 150</t>
  </si>
  <si>
    <t>Субсидии бюджетам  на 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</si>
  <si>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2 02 25256 02 0000 150</t>
  </si>
  <si>
    <t>Субсидии бюджетам субъектов Российской Федерации на 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</si>
  <si>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2 02 25291 00 0000 150</t>
  </si>
  <si>
    <t>Субсидии бюджетам на повышение эффективности службы занятости</t>
  </si>
  <si>
    <t>2 02 25291 02 0000 150</t>
  </si>
  <si>
    <t>Субсидии бюджетам субъектов Российской Федерации на повышение эффективности службы занятости</t>
  </si>
  <si>
    <t>2 02 25299 00 0000 150</t>
  </si>
  <si>
    <t>Субсидии бюджетам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</si>
  <si>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2 02 25299 02 0000 150</t>
  </si>
  <si>
    <t>Субсидии бюджетам субъектов Российской Федерации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</si>
  <si>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2 02 25302 02 0000 150</t>
  </si>
  <si>
    <t>Субсидии бюджетам субъектов Российской Федерации на осуществление ежемесячных выплат на детей в возрасте от трех до семи лет включительно</t>
  </si>
  <si>
    <t>2 02 25304 00 0000 150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</si>
  <si>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</si>
  <si>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2 02 25304 02 0000 150</t>
  </si>
  <si>
    <t>Субсидии бюджетам субъектов Российской Федерации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</si>
  <si>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2 02 25305 00 0000 150</t>
  </si>
  <si>
    <t>Субсидии бюджетам на создание новых мест в общеобразовательных организациях в связи с ростом числа обучающихся, вызванным демографическим фактором</t>
  </si>
  <si>
    <t>2 02 25305 02 0000 150</t>
  </si>
  <si>
    <t>Субсидии бюджетам субъектов Российской Федерации на создание новых мест в общеобразовательных организациях в связи с ростом числа обучающихся, вызванным демографическим фактором</t>
  </si>
  <si>
    <t xml:space="preserve">2 02 25335 00 0000 150
</t>
  </si>
  <si>
    <t xml:space="preserve">Субсидии бюджетам на развитие инфраструктуры туризма
</t>
  </si>
  <si>
    <t xml:space="preserve">2 02 25335 02 0000 150
</t>
  </si>
  <si>
    <t xml:space="preserve">Субсидии бюджетам субъектов Российской Федерации на развитие инфраструктуры туризма
</t>
  </si>
  <si>
    <t>2 02 25341 00 0000 150</t>
  </si>
  <si>
    <t>Субсидии бюджетам на развитие сельского туризма</t>
  </si>
  <si>
    <t>2 02 25341 02 0000 150</t>
  </si>
  <si>
    <t>Субсидии бюджетам субъектов Российской Федерации на развитие сельского туризма</t>
  </si>
  <si>
    <t>2 02 25342 00 0000 150</t>
  </si>
  <si>
    <t xml:space="preserve">Субсидии бюджетам на разработку и реализацию комплекса мер, направленных на повышение доступности и популяризации туризма для детей школьного возраста
</t>
  </si>
  <si>
    <t>2 02 25342 02 0000 150</t>
  </si>
  <si>
    <t xml:space="preserve">Субсидии бюджетам субъектов Российской Федерации на разработку и реализацию комплекса мер, направленных на повышение доступности и популяризации туризма для детей школьного возраста
</t>
  </si>
  <si>
    <t>2 02 25353 00 0000 150</t>
  </si>
  <si>
    <t>Субсидии бюджетам на создание школ креативных индустрий</t>
  </si>
  <si>
    <t>2 02 25353 02 0000 150</t>
  </si>
  <si>
    <t>Субсидии бюджетам субъектов Российской Федерации на создание школ креативных индустрий</t>
  </si>
  <si>
    <t>2 02 25365 00 0000 150</t>
  </si>
  <si>
    <t>Субсидии бюджетам на реализацию региональных проектов модернизации первичного звена здравоохранения</t>
  </si>
  <si>
    <t>2 02 25365 02 0000 150</t>
  </si>
  <si>
    <t>Субсидии бюджетам субъектов Российской Федерации на реализацию региональных проектов модернизации первичного звена здравоохранения</t>
  </si>
  <si>
    <t xml:space="preserve">2 02 25385 00 0000 150
</t>
  </si>
  <si>
    <t xml:space="preserve">Субсидии бюджетам в целях софинансирования расходных обязательств субъектов Российской Федерации, возникающих при реализации мероприятий по проведению массового обследования новорожденных на врожденные и (или) наследственные заболевания (расширенный неонатальный скрининг)
</t>
  </si>
  <si>
    <t>2 02 25385 02 0000 150</t>
  </si>
  <si>
    <t>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мероприятий по проведению массового обследования новорожденных на врожденные и (или) наследственные заболевания (расширенный неонатальный скрининг)</t>
  </si>
  <si>
    <t>2 02 25394 00 0000 150</t>
  </si>
  <si>
    <t>Субсидии бюджетам на приведение в нормативное состояние автомобильных дорог и искусственных дорожных сооружений</t>
  </si>
  <si>
    <t>2 02 25394 02 0000 150</t>
  </si>
  <si>
    <t>Субсидии бюджетам субъектов Российской Федерации на приведение в нормативное состояние автомобильных дорог и искусственных дорожных сооружений</t>
  </si>
  <si>
    <t>2 02 25402 02 0000 150</t>
  </si>
  <si>
    <t>Субсидии бюджетам субъектов Российской Федерации в целях софинансирования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</si>
  <si>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2 02 25404 02 0000 150</t>
  </si>
  <si>
    <t xml:space="preserve">Субсидии бюджетам субъектов Российской Федерации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 </t>
  </si>
  <si>
    <t>2 02 25456 00 0000 150</t>
  </si>
  <si>
    <t>Субсидии бюджетам на модернизацию театров юного зрителя и театров кукол</t>
  </si>
  <si>
    <t>2 02 25456 02 0000 150</t>
  </si>
  <si>
    <t>Субсидии бюджетам субъектов Российской Федерации на модернизацию театров юного зрителя и театров кукол</t>
  </si>
  <si>
    <t>2 02 25462 02 0000 150</t>
  </si>
  <si>
    <t>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</si>
  <si>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2 02 25466 00 0000 150</t>
  </si>
  <si>
    <t>Субсидии бюджетам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</si>
  <si>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2 02 25466 02 0000 150</t>
  </si>
  <si>
    <t>Субсидии бюджетам субъектов Российской Федерации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</si>
  <si>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2 02 25467 00 0000 150</t>
  </si>
  <si>
    <t>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</si>
  <si>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2 02 25467 02 0000 150</t>
  </si>
  <si>
    <t>Субсидии бюджетам субъектов Российской Федерации на обеспечение развития и укрепления материально-технической базы домов культуры в населенных пунктах с числом жителей до 50 тысяч человек</t>
  </si>
  <si>
    <t>2 02 25480 00 0000 150</t>
  </si>
  <si>
    <t>Субсидии бюджетам на создание системы поддержки фермеров и развитие сельской кооперации</t>
  </si>
  <si>
    <t>2 02 25480 02 0000 150</t>
  </si>
  <si>
    <t>Субсидии бюджетам субъектов Российской Федерации на создание системы поддержки фермеров и развитие сельской кооперации</t>
  </si>
  <si>
    <t>2 02 25494 00 0000 150</t>
  </si>
  <si>
    <t>Субсидии бюджетам в целях софинансирования расходных обязательств субъектов Российской Федерации и г. Байконура на осуществление мероприятий, направленных на создание некапитальных объектов (быстровозводимых конструкций) отдыха детей и их оздоровления</t>
  </si>
  <si>
    <t>2 02 25494 02 0000 150</t>
  </si>
  <si>
    <t>Субсидии бюджетам субъектов Российской Федерации в целях софинансирования расходных обязательств субъектов Российской Федерации и г. Байконура на осуществление мероприятий, направленных на создание некапитальных объектов (быстровозводимых конструкций) отдыха детей и их оздоровления</t>
  </si>
  <si>
    <t>2 02 25497 00 0000 150</t>
  </si>
  <si>
    <t>Субсидии бюджетам на реализацию мероприятий по обеспечению жильем молодых семей</t>
  </si>
  <si>
    <t>2 02 25497 02 0000 150</t>
  </si>
  <si>
    <t>Субсидии бюджетам субъектов Российской Федерации на реализацию мероприятий по обеспечению жильем молодых семей</t>
  </si>
  <si>
    <t>2 02 25502 00 0000 150</t>
  </si>
  <si>
    <t>Субсидии бюджетам на стимулирование развития приоритетных подотраслей агропромышленного комплекса и развитие малых форм хозяйствования</t>
  </si>
  <si>
    <t>2 02 25502 02 0000 150</t>
  </si>
  <si>
    <t>Субсидии бюджетам субъектов Российской Федерации на стимулирование развития приоритетных подотраслей агропромышленного комплекса и развитие малых форм хозяйствования</t>
  </si>
  <si>
    <t>2 02 25508 00 0000 150</t>
  </si>
  <si>
    <t>Субсидии бюджетам на поддержку сельскохозяйственного производства по отдельным подотраслям растениеводства и животноводства</t>
  </si>
  <si>
    <t>2 02 25508 02 0000 150</t>
  </si>
  <si>
    <t>Субсидии бюджетам субъектов Российской Федерации на поддержку сельскохозяйственного производства по отдельным подотраслям растениеводства и животноводства</t>
  </si>
  <si>
    <t>2 02 25513 00 0000 150</t>
  </si>
  <si>
    <t>Субсидии бюджетам на развитие сети учреждений культурно-досугового типа</t>
  </si>
  <si>
    <t>2 02 25513 02 0000 150</t>
  </si>
  <si>
    <t>Субсидии бюджетам субъектов Российской Федерации на развитие сети учреждений культурно-досугового типа</t>
  </si>
  <si>
    <t>2 02 25517 00 0000 150</t>
  </si>
  <si>
    <t>Субсидии бюджетам на поддержку творческой деятельности и техническое оснащение детских и кукольных театров</t>
  </si>
  <si>
    <t>2 02 25517 02 0000 150</t>
  </si>
  <si>
    <t>Субсидии бюджетам субъектов Российской Федерации на поддержку творческой деятельности и техническое оснащение детских и кукольных театров</t>
  </si>
  <si>
    <t>2 02 25519 00 0000 150</t>
  </si>
  <si>
    <t>Субсидии бюджетам на поддержку отрасли культуры</t>
  </si>
  <si>
    <t>2 02 25519 02 0000 150</t>
  </si>
  <si>
    <t>Субсидии бюджетам субъектов Российской Федерации на поддержку отрасли культуры</t>
  </si>
  <si>
    <t>2 02 25520 00 0000 150</t>
  </si>
  <si>
    <t>Субсидии бюджетам на реализацию мероприятий по созданию в субъектах Российской Федерации новых мест в общеобразовательных организациях</t>
  </si>
  <si>
    <t>2 02 25520 02 0000 150</t>
  </si>
  <si>
    <t>Субсидии бюджетам субъектов Российской Федерации на реализацию мероприятий по созданию в субъектах Российской Федерации новых мест в общеобразовательных организациях</t>
  </si>
  <si>
    <t>2 02 25522 02 0000 150</t>
  </si>
  <si>
    <t>Субсидии бюджетам субъектов Российской Федерации на создание модульных некапитальных средств размещения при реализации инвестиционных проектов</t>
  </si>
  <si>
    <t>2 02 25527 00 0000 150</t>
  </si>
  <si>
    <t>Субсидии бюджетам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</si>
  <si>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2 02 25527 02 0000 150</t>
  </si>
  <si>
    <t>Субсидии бюджетам субъектов Российской Федерации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</si>
  <si>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 xml:space="preserve">2 02 25554 02 0000 150
</t>
  </si>
  <si>
    <t>Субсидии бюджетам субъектов Российской Федерации на обеспечение закупки авиационных работ в целях оказания медицинской помощи</t>
  </si>
  <si>
    <t>2 02 25555 00 0000 150</t>
  </si>
  <si>
    <t>Субсидии бюджетам на реализацию программ формирования современной городской среды</t>
  </si>
  <si>
    <t>2 02 25555 02 0000 150</t>
  </si>
  <si>
    <t>Субсидии бюджетам субъектов Российской Федерации на реализацию программ формирования современной городской среды</t>
  </si>
  <si>
    <t>2 02 25576 00 0000 150</t>
  </si>
  <si>
    <t>Субсидии бюджетам на обеспечение комплексного развития сельских территорий</t>
  </si>
  <si>
    <t>2 02 25576 02 0000 150</t>
  </si>
  <si>
    <t>Субсидии бюджетам субъектов Российской Федерации на обеспечение комплексного развития сельских территорий</t>
  </si>
  <si>
    <t>2 02 25580 00 0000 150</t>
  </si>
  <si>
    <t>Субсидии бюджетам на реконструкцию и капитальный ремонт региональных и муниципальных театров</t>
  </si>
  <si>
    <t>2 02 25580 02 0000 150</t>
  </si>
  <si>
    <t>Субсидии бюджетам субъектов Российской Федерации на реконструкцию и капитальный ремонт региональных и муниципальных театров</t>
  </si>
  <si>
    <t>2 02 25586 02 0000 150</t>
  </si>
  <si>
    <t>Субсидии  бюджетам субъектов Российской Федерации на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</si>
  <si>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2 02 25590 00 0000 150</t>
  </si>
  <si>
    <t>Субсидии бюджетам на техническое оснащение региональных и муниципальных музеев</t>
  </si>
  <si>
    <t>2 02 25590 02 0000 150</t>
  </si>
  <si>
    <t>Субсидии бюджетам субъектов Российской Федерации на техническое оснащение региональных и муниципальных музеев</t>
  </si>
  <si>
    <t>2 02 25591 00 0000 150</t>
  </si>
  <si>
    <t>Субсидии бюджетам в целях софинансирования расходных обязательств субъектов Российской Федерации, возникающих при реализации региональных программ развития промышленности</t>
  </si>
  <si>
    <t>2 02 25591 02 0000 150</t>
  </si>
  <si>
    <t>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региональных программ развития промышленности</t>
  </si>
  <si>
    <t>2 02 25597 00 0000 150</t>
  </si>
  <si>
    <t>Субсидии бюджетам на реконструкцию и капитальный ремонт региональных и муниципальных музеев</t>
  </si>
  <si>
    <t>2 02 25597 02 0000 150</t>
  </si>
  <si>
    <t>Субсидии бюджетам субъектов Российской Федерации на реконструкцию и капитальный ремонт региональных и муниципальных музеев</t>
  </si>
  <si>
    <t>2 02 25598 00 0000 150</t>
  </si>
  <si>
    <t>Субсидии бюджетам на проведение гидромелиоративных, культуртехнических, агролесомелиоративных и фитомелиоративных мероприятий, а также мероприятий в области известкования кислых почв на пашне</t>
  </si>
  <si>
    <t>2 02 25598 02 0000 150</t>
  </si>
  <si>
    <t>Субсидии бюджетам субъектов Российской Федерации на проведение гидромелиоративных, культуртехнических, агролесомелиоративных и фитомелиоративных мероприятий, а также мероприятий в области известкования кислых почв на пашне</t>
  </si>
  <si>
    <t>2 02 25599 00 0000 150</t>
  </si>
  <si>
    <t>Субсидии бюджетам на подготовку проектов межевания земельных участков и на проведение кадастровых работ</t>
  </si>
  <si>
    <t>2 02 25599 02 0000 150</t>
  </si>
  <si>
    <t>Субсидии бюджетам субъектов Российской Федерации на подготовку проектов межевания земельных участков и на проведение кадастровых работ</t>
  </si>
  <si>
    <t>2 02 25752 00 0000 150</t>
  </si>
  <si>
    <t xml:space="preserve">Субсидии бюджетам на 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
</t>
  </si>
  <si>
    <t>2 02 25752 02 0000 150</t>
  </si>
  <si>
    <t xml:space="preserve">Субсидии бюджетам субъектов Российской Федерации на 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
</t>
  </si>
  <si>
    <t>2 02 25786 00 0000 150</t>
  </si>
  <si>
    <t>Субсидии бюджетам  на обеспечение оснащения государственных и муниципальных общеобразовательных организаций, в том числе структурных подразделений указанных организаций, государственными символами Российской Федерации</t>
  </si>
  <si>
    <t>2 02 25786 02 0000 150</t>
  </si>
  <si>
    <t>Субсидии бюджетам субъектов Российской Федерации на обеспечение оснащения государственных и муниципальных общеобразовательных организаций, в том числе структурных подразделений указанных организаций, государственными символами Российской Федерации</t>
  </si>
  <si>
    <t>2 02 27121 00 0000 150</t>
  </si>
  <si>
    <t>Субсидии бюджетам на софинансирование капитальных вложений в объекты государственной (муниципальной) собственности в рамках финансового обеспечения программ, направленных на обеспечение безопасных и комфортных условий предоставления социальных услуг в сфере социального обслуживания</t>
  </si>
  <si>
    <t>2 02 27121 02 0000 150</t>
  </si>
  <si>
    <t xml:space="preserve">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финансового обеспечения программ, направленных на обеспечение безопасных и комфортных условий предоставления социальных услуг в сфере социального обслуживания
</t>
  </si>
  <si>
    <t>2 02 27139 00 0000 150</t>
  </si>
  <si>
    <t xml:space="preserve">Субсидии бюджетам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
</t>
  </si>
  <si>
    <t>2 02 27139 02 0000 150</t>
  </si>
  <si>
    <t xml:space="preserve">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
</t>
  </si>
  <si>
    <t xml:space="preserve">2 02 27246 00 0000 150
</t>
  </si>
  <si>
    <t xml:space="preserve">Субсидии бюджетам на софинансирование капитальных вложений в объекты государственной (муниципальной) собственности в рамках нового строительства или реконструкции детских больниц (корпусов)
</t>
  </si>
  <si>
    <t>2 02 27246 02 0000 150</t>
  </si>
  <si>
    <t xml:space="preserve">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нового строительства или реконструкции детских больниц (корпусов)
</t>
  </si>
  <si>
    <t>2 02 30000 00 0000 150</t>
  </si>
  <si>
    <t>Субвенции бюджетам бюджетной системы Российской Федерации</t>
  </si>
  <si>
    <t>2 02 35090 00 0000 150</t>
  </si>
  <si>
    <t>Субвенции бюджетам на улучшение экологического состояния гидрографической сети</t>
  </si>
  <si>
    <t>2 02 35090 02 0000 150</t>
  </si>
  <si>
    <t>Субвенции бюджетам субъектов Российской Федерации на улучшение экологического состояния гидрографической сети</t>
  </si>
  <si>
    <t>2 02 35118 00 0000 150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</si>
  <si>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</si>
  <si>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2 02 35118 02 0000 150</t>
  </si>
  <si>
    <t xml:space="preserve">Субвенции бюджетам субъектов Российской Федерации на осуществление первичного воинского учета органами местного самоуправления поселений, муниципальных и городских округов
</t>
  </si>
  <si>
    <t>2 02 35120 00 0000 150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</si>
  <si>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</si>
  <si>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2 02 35120 02 0000 150</t>
  </si>
  <si>
    <t>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</si>
  <si>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2 02 35128 02 0000 150</t>
  </si>
  <si>
    <t>Субвенции бюджетам субъектов Российской Федерации на осуществление отдельных полномочий в области водных отношений</t>
  </si>
  <si>
    <t>2 02 35129 02 0000 150</t>
  </si>
  <si>
    <t>Субвенции бюджетам субъектов Российской Федерации на осуществление отдельных полномочий в области лесных отношений</t>
  </si>
  <si>
    <t>2 02 35134 00 0000 150</t>
  </si>
  <si>
    <t>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N 5-ФЗ "О ветеранах", в соответствии с Указом Президента Российской Федерации от 7 мая 2008 года N 714 "Об обеспечении жильем ветеранов Великой Отечественной войны 1941 - 1945 годов"</t>
  </si>
  <si>
    <t>2 02 35134 02 0000 150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</si>
  <si>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N 5-ФЗ "О ветеранах", в соответствии с Указом Президента Российской Федерации от 7 мая 2008 года N 714 "Об обеспечении жильем ветеранов Великой Отечественной войны 1941 - 1945 годов"</t>
  </si>
  <si>
    <t>2 02 35135 00 0000 150</t>
  </si>
  <si>
    <t>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N 5-ФЗ "О ветеранах"</t>
  </si>
  <si>
    <t>2 02 35135 02 0000 150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</si>
  <si>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N 5-ФЗ "О ветеранах"</t>
  </si>
  <si>
    <t>2 02 35176 00 0000 150</t>
  </si>
  <si>
    <t>Субвенции бюджетам на осуществление полномочий по обеспечению жильем отдельных категорий граждан, установленных Федеральным законом от 24 ноября 1995 года N 181-ФЗ "О социальной защите инвалидов в Российской Федерации"</t>
  </si>
  <si>
    <t>2 02 35176 02 0000 150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</si>
  <si>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24 ноября 1995 года N 181-ФЗ "О социальной защите инвалидов в Российской Федерации"</t>
  </si>
  <si>
    <t>2 02 35220 00 0000 150</t>
  </si>
  <si>
    <t>Субвенции бюджетам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</si>
  <si>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2 02 35220 02 0000 150</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</si>
  <si>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</si>
  <si>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2 02 35240 00 0000 150</t>
  </si>
  <si>
    <t>Субвенции бюджетам 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</si>
  <si>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2 02 35240 02 0000 150</t>
  </si>
  <si>
    <t>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</si>
  <si>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2 02 35250 00 0000 150</t>
  </si>
  <si>
    <t>Субвенции бюджетам на оплату жилищно-коммунальных услуг отдельным категориям граждан</t>
  </si>
  <si>
    <t>2 02 35250 02 0000 150</t>
  </si>
  <si>
    <t>Субвенции бюджетам субъектов Российской Федерации на оплату жилищно-коммунальных услуг отдельным категориям граждан</t>
  </si>
  <si>
    <t>2 02 35290 02 0000 150</t>
  </si>
  <si>
    <t>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 в соответствии с Законом Российской Федерации от 19 апреля 1991 года № 1032-1 "О занятости населения в Российской Федерации"</t>
  </si>
  <si>
    <t>2 02 35345 00 0000 150</t>
  </si>
  <si>
    <t>Субвенции бюджетам на осуществление мер пожарной безопасности и тушение лесных пожаров</t>
  </si>
  <si>
    <t>2 02 35345 02 0000 150</t>
  </si>
  <si>
    <t>Субвенции бюджетам субъектов Российской Федерации на осуществление мер пожарной безопасности и тушение лесных пожаров</t>
  </si>
  <si>
    <t xml:space="preserve">2 02 35429 00 0000 150
</t>
  </si>
  <si>
    <t xml:space="preserve">Субвенции бюджетам на увеличение площади лесовосстановления
</t>
  </si>
  <si>
    <t xml:space="preserve">2 02 35429 02 0000 150
</t>
  </si>
  <si>
    <t xml:space="preserve">Субвенции бюджетам субъектов Российской Федерации на увеличение площади лесовосстановления
</t>
  </si>
  <si>
    <t>2 02 35431 00 0000 150</t>
  </si>
  <si>
    <t>Субвенции бюджетам на формирование запаса лесных семян для лесовосстановления</t>
  </si>
  <si>
    <t>2 02 35431 02 0000 150</t>
  </si>
  <si>
    <t>Субвенции бюджетам субъектов Российской Федерации на формирование запаса лесных семян для лесовосстановления</t>
  </si>
  <si>
    <t xml:space="preserve">2 02 35432 00 0000 150
</t>
  </si>
  <si>
    <t xml:space="preserve">Субвенции бюджетам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
</t>
  </si>
  <si>
    <t xml:space="preserve">2 02 35432 02 0000 150
</t>
  </si>
  <si>
    <t xml:space="preserve">Субвенции бюджетам субъектов Российской Федерации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
</t>
  </si>
  <si>
    <t>2 02 35460 00 0000 150</t>
  </si>
  <si>
    <t xml:space="preserve">Субвенции бюджетам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
</t>
  </si>
  <si>
    <t>2 02 35460 02 0000 150</t>
  </si>
  <si>
    <t xml:space="preserve">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
</t>
  </si>
  <si>
    <t>2 02 35900 02 0000 150</t>
  </si>
  <si>
    <t>Единая субвенция бюджетам субъектов Российской Федерации и бюджету г. Байконура</t>
  </si>
  <si>
    <t>2 02 40000 00 0000 150</t>
  </si>
  <si>
    <t>Иные межбюджетные трансферты</t>
  </si>
  <si>
    <t>2 02 41509 02 0000 150</t>
  </si>
  <si>
    <t>Межбюджетные трансферты, передаваемые бюджетам субъектов Российской Федерации в целях предоставления выплат гражданам Донецкой Народной Республики, Луганской Народной Республики, Украины и лицам без гражданства, вынужденно покинувшим территории Донецкой Народной Республики, Луганской Народной Республики, Украины и прибывшим на территорию Российской Федерации</t>
  </si>
  <si>
    <t>2 02 45141 02 0000 150</t>
  </si>
  <si>
    <t>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</si>
  <si>
    <t>2 02 45142 02 0000 150</t>
  </si>
  <si>
    <t>Межбюджетные трансферты, передаваемые бюджетам субъектов Российской Федерации на обеспечение деятельности сенаторов Российской Федерации и их помощников в субъектах Российской Федерации</t>
  </si>
  <si>
    <t>2 02 45161 00 0000 150</t>
  </si>
  <si>
    <t xml:space="preserve">Межбюджетные трансферты, передаваемые бюджетам на реализацию отдельных полномочий в области лекарственного обеспечения
</t>
  </si>
  <si>
    <t>2 02 45161 02 0000 150</t>
  </si>
  <si>
    <t xml:space="preserve">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
</t>
  </si>
  <si>
    <t>2 02 45190 02 0000 150</t>
  </si>
  <si>
    <t>Межбюджетные трансферты, передаваемые бюджетам субъектов Российской Федерации на переоснащение медицинских организаций, оказывающих медицинскую помощь больным с онкологическими заболеваниями</t>
  </si>
  <si>
    <t>2 02 45192 00 0000 150</t>
  </si>
  <si>
    <t>Межбюджетные трансферты, передаваемые бюджетам на оснащение оборудованием региональных сосудистых центров и первичных сосудистых отделений</t>
  </si>
  <si>
    <t>2 02 45192 02 0000 150</t>
  </si>
  <si>
    <t xml:space="preserve">Межбюджетные трансферты, передаваемые бюджетам субъектов Российской Федерации на оснащение оборудованием региональных сосудистых центров и первичных сосудистых отделений </t>
  </si>
  <si>
    <t>2 02 45198 02 0000 150</t>
  </si>
  <si>
    <t>Межбюджетные трансферты, передаваемые бюджетам субъектов Российской Федерации на социальную поддержку Героев Социалистического Труда, Героев Труда Российской Федерации и полных кавалеров ордена Трудовой Славы</t>
  </si>
  <si>
    <t>2 02 45216 00 0000 150</t>
  </si>
  <si>
    <t>Межбюджетные трансферты, передаваемые бюджетам на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</si>
  <si>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2 02 45216 02 0000 150</t>
  </si>
  <si>
    <t>Межбюджетные трансферты, передаваемые бюджетам субъектов Российской Федерации на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</si>
  <si>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 xml:space="preserve">2 02 45252 02 0000 150
</t>
  </si>
  <si>
    <t xml:space="preserve">Межбюджетные трансферты, передаваемые бюджетам субъектов Российской Федерации на социальную поддержку Героев Советского Союза, Героев Российской Федерации и полных кавалеров ордена Славы
</t>
  </si>
  <si>
    <t>2 02 45292 02 0000 150</t>
  </si>
  <si>
    <t>Межбюджетные трансферты, передаваемые бюджетам субъектов Российской Федерации на организацию профессионального обучения и дополнительного профессионального образования работников промышленных предприятий</t>
  </si>
  <si>
    <t>2 02 45298 02 0000 150</t>
  </si>
  <si>
    <t>Межбюджетные трансферты, передаваемые бюджетам субъектов Российской Федерации на реализацию дополнительных мероприятий, направленных на снижение напряженности на рынке труда субъектов Российской Федерации, по организации временного трудоустройства</t>
  </si>
  <si>
    <t>2 02 45300 02 0000 150</t>
  </si>
  <si>
    <t>Межбюджетные трансферты, передаваемые бюджетам субъектов Российской Федерации на реализацию дополнительных мероприятий, направленных на снижение напряженности на рынке труда субъектов Российской Федерации, по организации общественных работ</t>
  </si>
  <si>
    <t>2 02 45303 00 0000 150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</si>
  <si>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</si>
  <si>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2 02 45303 02 0000 150</t>
  </si>
  <si>
    <t>Межбюджетные трансферты, передаваемые бюджетам субъектов Российской Федерации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</si>
  <si>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2 02 45363 00 0000 150</t>
  </si>
  <si>
    <t>Межбюджетные трансферты, передаваемые бюджетам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</si>
  <si>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2 02 45363 02 0000 150</t>
  </si>
  <si>
    <t>Межбюджетные трансферты, передаваемые бюджетам субъектов Российской Федерации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</si>
  <si>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2 02 45368 02 0000 150</t>
  </si>
  <si>
    <t xml:space="preserve">Межбюджетные трансферты, передаваемые бюджетам субъектов Российской Федерации в целях софинансирования расходных обязательств субъектов Российской Федерации по финансовому обеспечению (возмещению) производителям зерновых культур части затрат на производство и реализацию зерновых культур
</t>
  </si>
  <si>
    <t>2 02 45422 02 0000 150</t>
  </si>
  <si>
    <t>Межбюджетные трансферты, передаваемые бюджетам субъектов Российской Федерации на компенсацию расходов, связанных с оказанием медицинскими организациями, подведомственными органам исполнительной власти субъектов Российской Федерации, органам местного самоуправления, гражданам Российской Федерации, гражданам Украины, гражданам Донецкой Народной Республики, гражданам Луганской Народной Республики и лицам без гражданства медицинской помощи, а также затрат по проведению указанным лицам профилактических прививок, включенных в календарь профилактических прививок по эпидемическим показаниям, и затрат по проведению обязательного медицинского освидетельствования указанных лиц</t>
  </si>
  <si>
    <t>2 02 45424 00 0000 150</t>
  </si>
  <si>
    <t>Межбюджетные трансферты, передаваемые бюджетам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</si>
  <si>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2 02 45424 02 0000 150</t>
  </si>
  <si>
    <t>Межбюджетные трансферты, передаваемые бюджетам субъектов Российской Федерации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</si>
  <si>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2 02 45453 00 0000 150</t>
  </si>
  <si>
    <t>Межбюджетные трансферты, передаваемые бюджетам на создание виртуальных концертных залов</t>
  </si>
  <si>
    <t>2 02 45453 02 0000 150</t>
  </si>
  <si>
    <t>Межбюджетные трансферты, передаваемые бюджетам субъектов Российской Федерации на создание виртуальных концертных залов</t>
  </si>
  <si>
    <t>2 02 45454 00 0000 150</t>
  </si>
  <si>
    <t>Межбюджетные трансферты, передаваемые бюджетам на создание модельных муниципальных библиотек</t>
  </si>
  <si>
    <t>2 02 45454 02 0000 150</t>
  </si>
  <si>
    <t>Межбюджетные трансферты, передаваемые бюджетам субъектов Российской Федерации на создание модельных муниципальных библиотек</t>
  </si>
  <si>
    <t>2 02 45468 00 0000 150</t>
  </si>
  <si>
    <t xml:space="preserve">Межбюджетные трансферты, передаваемые бюджетам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
</t>
  </si>
  <si>
    <t>2 02 45468 02 0000 150</t>
  </si>
  <si>
    <t>Межбюджетные трансферты,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</si>
  <si>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 xml:space="preserve">2 02 45766 00 0000 150
</t>
  </si>
  <si>
    <t xml:space="preserve">Межбюджетные трансферты, передаваемые бюджетам на реализацию мероприятий по развитию зарядной инфраструктуры для электромобилей
</t>
  </si>
  <si>
    <t>2 02 45766 02 0000 150</t>
  </si>
  <si>
    <t>Межбюджетные трансферты, передаваемые бюджетам субъектов Российской Федерации на реализацию мероприятий по развитию зарядной инфраструктуры для электромобилей</t>
  </si>
  <si>
    <t>2 02 45784 00 0000 150</t>
  </si>
  <si>
    <t>Межбюджетные трансферты, передаваемые бюджетам на финансирование дорожной деятельности в отношении автомобильных дорог общего пользования регионального или межмуниципального, местного значения</t>
  </si>
  <si>
    <t>2 02 45784 02 0000 150</t>
  </si>
  <si>
    <t>Межбюджетные трансферты, передаваемые бюджетам субъектов Российской Федерации на финансирование дорожной деятельности в отношении автомобильных дорог общего пользования регионального или межмуниципального, местного значения</t>
  </si>
  <si>
    <t>2 02 49001 00 0000 150</t>
  </si>
  <si>
    <t>Межбюджетные трансферты, передаваемые бюджетам, за счет средств резервного фонда Правительства Российской Федерации</t>
  </si>
  <si>
    <t>2 02 49001 02 0000 150</t>
  </si>
  <si>
    <t>Межбюджетные трансферты, передаваемые бюджетам субъектов Российской Федерации, за счет средств резервного фонда Правительства Российской Федерации</t>
  </si>
  <si>
    <t>2 02 49999 00 0000 150</t>
  </si>
  <si>
    <t xml:space="preserve">Прочие межбюджетные трансферты, передаваемые бюджетам
</t>
  </si>
  <si>
    <t>2 02 49999 02 0000 150</t>
  </si>
  <si>
    <t xml:space="preserve">Прочие межбюджетные трансферты, передаваемые бюджетам субъектов Российской Федерации
</t>
  </si>
  <si>
    <t>2 03 00000 00 0000 000</t>
  </si>
  <si>
    <t>БЕЗВОЗМЕЗДНЫЕ ПОСТУПЛЕНИЯ ОТ ГОСУДАРСТВЕННЫХ (МУНИЦИПАЛЬНЫХ) ОРГАНИЗАЦИЙ</t>
  </si>
  <si>
    <t>2 03 02000 02 0000 150</t>
  </si>
  <si>
    <t>Безвозмездные поступления от государственных (муниципальных) организаций в бюджеты субъектов Российской Федерации</t>
  </si>
  <si>
    <t>2 03 02020 02 0000 150</t>
  </si>
  <si>
    <t xml:space="preserve">Поступления от денежных пожертвований, предоставляемых государственными (муниципальными) организациями получателям средств бюджетов субъектов Российской Федерации
</t>
  </si>
  <si>
    <t>2 03 02040 02 0000 150</t>
  </si>
  <si>
    <t>Безвозмездные поступления в бюджеты субъектов Российской Федерации от публично-правовой компании "Фонд развития территорий"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t>
  </si>
  <si>
    <t>2 03 02080 02 0000 150</t>
  </si>
  <si>
    <t>Безвозмездные поступления в бюджеты субъектов Российской Федерации от публично-правовой компании "Фонд развития территорий" на обеспечение мероприятий по модернизации систем коммунальной инфраструктуры</t>
  </si>
  <si>
    <t>2 03 02099 02 0000 150</t>
  </si>
  <si>
    <t xml:space="preserve">Прочие безвозмездные поступления от государственных (муниципальных) организаций в бюджеты субъектов Российской Федерации
</t>
  </si>
  <si>
    <t>2 04 00000 00 0000 000</t>
  </si>
  <si>
    <t>БЕЗВОЗМЕЗДНЫЕ ПОСТУПЛЕНИЯ ОТ НЕГОСУДАРСТВЕННЫХ ОРГАНИЗАЦИЙ</t>
  </si>
  <si>
    <t>2 04 02000 02 0000 150</t>
  </si>
  <si>
    <t>Безвозмездные поступления от негосударственных организаций в бюджеты субъектов Российской Федерации</t>
  </si>
  <si>
    <t>2 04 02010 02 0000 150</t>
  </si>
  <si>
    <t>Предоставление негосударственными организациями грантов для получателей средств бюджетов субъектов Российской Федерации</t>
  </si>
  <si>
    <t>2 04 02020 02 0000 150</t>
  </si>
  <si>
    <t>Поступления от денежных пожертвований, предоставляемых негосударственными организациями получателям средств бюджетов субъектов Российской Федерации</t>
  </si>
  <si>
    <t>2 07 00000 00 0000 000</t>
  </si>
  <si>
    <t>ПРОЧИЕ БЕЗВОЗМЕЗДНЫЕ ПОСТУПЛЕНИЯ</t>
  </si>
  <si>
    <t>2 07 02000 02 0000 150</t>
  </si>
  <si>
    <t>Прочие безвозмездные поступления в бюджеты субъектов Российской Федерации</t>
  </si>
  <si>
    <t>2 07 02020 02 0000 150</t>
  </si>
  <si>
    <t>Поступления от денежных пожертвований, предоставляемых физическими лицами получателям средств бюджетов субъектов Российской Федерации</t>
  </si>
  <si>
    <t>2 18 00000 00 0000 000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</si>
  <si>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</si>
  <si>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2 18 00000 00 0000 150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</si>
  <si>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</si>
  <si>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2 18 00000 02 0000 150</t>
  </si>
  <si>
    <t>Доходы бюджетов субъектов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</si>
  <si>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2 18 02000 02 0000 150</t>
  </si>
  <si>
    <t>Доходы бюджетов субъектов Российской Федерации от возврата организациями остатков субсидий прошлых лет</t>
  </si>
  <si>
    <t xml:space="preserve">2 18 02010 02 0000 150
</t>
  </si>
  <si>
    <t>Доходы бюджетов субъектов Российской Федерации от возврата бюджетными учреждениями остатков субсидий прошлых лет</t>
  </si>
  <si>
    <t xml:space="preserve">2 18 02020 02 0000 150
</t>
  </si>
  <si>
    <t>Доходы бюджетов субъектов Российской Федерации от возврата автономными учреждениями остатков субсидий прошлых лет</t>
  </si>
  <si>
    <t>2 18 02030 02 0000 150</t>
  </si>
  <si>
    <t>Доходы бюджетов субъектов Российской Федерации от возврата иными организациями остатков субсидий прошлых лет</t>
  </si>
  <si>
    <t>2 18 25179 02 0000 150</t>
  </si>
  <si>
    <t>Доходы бюджетов субъектов Российской Федерации от возврата остатков субсидий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муниципальных образований</t>
  </si>
  <si>
    <t>2 18 25232 02 0000 150</t>
  </si>
  <si>
    <t>Доходы бюджетов субъектов Российской Федерации от возврата остатков субсидий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 из бюджетов муниципальных образований</t>
  </si>
  <si>
    <t>2 18 25255 02 0000 150</t>
  </si>
  <si>
    <t>Доходы бюджетов субъектов Российской Федерации от возврата остатков субсидий на благоустройство зданий государственных и муниципальных общеобразовательных организаций в целях соблюдения требований к воздушно-тепловому режиму, водоснабжению и канализации из бюджетов муниципальных образований</t>
  </si>
  <si>
    <t>2 18 25497 02 0000 150</t>
  </si>
  <si>
    <t xml:space="preserve">Доходы бюджетов субъектов Российской Федерации от возврата остатков субсидий на реализацию мероприятий по обеспечению жильем молодых семей из бюджетов муниципальных образований
</t>
  </si>
  <si>
    <t>2 18 25508 02 0000 150</t>
  </si>
  <si>
    <t>Доходы бюджетов субъектов Российской Федерации от возврата остатков субсидий на поддержку сельскохозяйственного производства по отдельным подотраслям растениеводства и животноводства из бюджетов муниципальных образований</t>
  </si>
  <si>
    <t>2 18 25513 02 0000 150</t>
  </si>
  <si>
    <t xml:space="preserve">Доходы бюджетов субъектов Российской Федерации от возврата остатков субсидий на развитие сети учреждений культурно-досугового типа за счет средств резервного фонда Правительства Российской Федерации из бюджетов муниципальных образований
</t>
  </si>
  <si>
    <t>2 18 25520 02 0000 150</t>
  </si>
  <si>
    <t>Доходы бюджетов субъектов Российской Федерации от возврата остатков субсидий на реализацию мероприятий по созданию в субъектах Российской Федерации новых мест в общеобразовательных организациях из бюджетов муниципальных образований</t>
  </si>
  <si>
    <t>2 18 27139 02 0000 150</t>
  </si>
  <si>
    <t>Доходы бюджетов субъектов Российской Федерации от возврата остатков субсидий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 из бюджетов муниципальных образований</t>
  </si>
  <si>
    <t>2 18 33144 02 0000 150</t>
  </si>
  <si>
    <t>Доходы бюджетов субъектов Российской Федерации от возврата остатков субвенций на ежемесячную денежную выплату на ребенка в возрасте от восьми до семнадцати лет из бюджета Фонда пенсионного и социального страхования Российской Федерации</t>
  </si>
  <si>
    <t>2 18 45303 02 0000 150</t>
  </si>
  <si>
    <t>Доходы бюджетов субъектов Российской Федерации от возврата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муниципальных образований</t>
  </si>
  <si>
    <t>2 18 60010 02 0000 150</t>
  </si>
  <si>
    <t xml:space="preserve">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
</t>
  </si>
  <si>
    <t>2 19 00000 00 0000 000</t>
  </si>
  <si>
    <t>ВОЗВРАТ ОСТАТКОВ СУБСИДИЙ, СУБВЕНЦИЙ И ИНЫХ МЕЖБЮДЖЕТНЫХ ТРАНСФЕРТОВ, ИМЕЮЩИХ ЦЕЛЕВОЕ НАЗНАЧЕНИЕ, ПРОШЛЫХ ЛЕТ</t>
  </si>
  <si>
    <t>2 19 00000 02 0000 150</t>
  </si>
  <si>
    <t>Возврат остатков субсидий, субвенций и иных межбюджетных трансфертов, имеющих целевое назначение, прошлых лет из бюджетов субъектов Российской Федерации</t>
  </si>
  <si>
    <t>2 19 25084 02 0000 150</t>
  </si>
  <si>
    <t>Возврат остатков субсидий на ежемесячную денежную выплату, назначаемую в случае рождения третьего ребенка или последующих детей до достижения ребенком возраста трех лет, из бюджетов субъектов Российской Федерации</t>
  </si>
  <si>
    <t>2 19 25114 02 0000 150</t>
  </si>
  <si>
    <t xml:space="preserve">Возврат остатков субсидий на реализацию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 из бюджетов субъектов Российской Федерации
</t>
  </si>
  <si>
    <t>2 19 25179 02 0000 150</t>
  </si>
  <si>
    <t>Возврат остатков субсидий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субъектов Российской Федерации</t>
  </si>
  <si>
    <t>2 19 25201 02 0000 150</t>
  </si>
  <si>
    <t xml:space="preserve">Возврат остатков субсидий в целях развития паллиативной медицинской помощи из бюджетов субъектов Российской Федерации
</t>
  </si>
  <si>
    <t>2 19 25202 02 0000 150</t>
  </si>
  <si>
    <t xml:space="preserve">Возврат остатков субсидий на реализацию мероприятий по предупреждению и борьбе с социально значимыми инфекционными заболеваниями из бюджетов субъектов Российской Федерации
</t>
  </si>
  <si>
    <t>2 19 25232 02 0000 150</t>
  </si>
  <si>
    <t>Возврат остатков субсидий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 из бюджетов субъектов Российской Федерации</t>
  </si>
  <si>
    <t>2 19 25255 02 0000 150</t>
  </si>
  <si>
    <t>Возврат остатков субсидий на благоустройство зданий государственных и муниципальных общеобразовательных организаций в целях соблюдения требований к воздушно-тепловому режиму, водоснабжению и канализации из бюджетов субъектов Российской Федерации</t>
  </si>
  <si>
    <t>2 19 25256 02 0000 150</t>
  </si>
  <si>
    <t>Возврат остатков субсидий на 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 из бюджетов субъектов Российской Федерации</t>
  </si>
  <si>
    <t>2 19 25302 02 0000 150</t>
  </si>
  <si>
    <t>Возврат остатков субсидий на осуществление ежемесячных выплат на детей в возрасте от трех до семи лет включительно из бюджетов субъектов Российской Федерации</t>
  </si>
  <si>
    <t>2 19 25359 02 0000 150</t>
  </si>
  <si>
    <t>Возврат остатков субсидий на создание (обновление) материально-технической базы образовательных организаций, реализующих программы среднего профессионального образования из бюджетов субъектов Российской Федерации</t>
  </si>
  <si>
    <t>2 19 25365 02 0000 150</t>
  </si>
  <si>
    <t xml:space="preserve">Возврат остатков субсидий на софинансирование расходных обязательств субъектов Российской Федерации, возникающих при реализации региональных программ модернизации первичного звена здравоохранения, из бюджетов субъектов Российской Федерации
</t>
  </si>
  <si>
    <t>2 19 25404 02 0000 150</t>
  </si>
  <si>
    <t>Возврат остатков субсидий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 из бюджетов субъектов Российской Федерации</t>
  </si>
  <si>
    <t>2 19 25480 02 0000 150</t>
  </si>
  <si>
    <t>Возврат остатков субсидий на создание системы поддержки фермеров и развитие сельской кооперации из бюджетов субъектов Российской Федерации</t>
  </si>
  <si>
    <t>2 19 25497 02 0000 150</t>
  </si>
  <si>
    <t>Возврат остатков субсидий на реализацию мероприятий по обеспечению жильем молодых семей из бюджетов субъектов Российской Федерации</t>
  </si>
  <si>
    <t>2 19 25502 02 0000 150</t>
  </si>
  <si>
    <t xml:space="preserve">Возврат остатков субсидий на стимулирование развития приоритетных подотраслей агропромышленного комплекса и развитие малых форм хозяйствования из бюджетов субъектов Российской Федерации
</t>
  </si>
  <si>
    <t>2 19 25508 02 0000 150</t>
  </si>
  <si>
    <t>Возврат остатков субсидий на поддержку сельскохозяйственного производства по отдельным подотраслям растениеводства и животноводства из бюджетов субъектов Российской Федераци</t>
  </si>
  <si>
    <t>2 19 25520 02 0000 150</t>
  </si>
  <si>
    <t>Возврат остатков субсидий на реализацию мероприятий по созданию в субъектах Российской Федерации новых мест в общеобразовательных организациях из бюджетов субъектов Российской Федерации</t>
  </si>
  <si>
    <t>2 19 25527 02 0000 150</t>
  </si>
  <si>
    <t xml:space="preserve">Возврат остатков субсидий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из бюджетов субъектов Российской Федерации
</t>
  </si>
  <si>
    <t>2 19 25554 02 0000 150</t>
  </si>
  <si>
    <t xml:space="preserve">Возврат остатков субсидий на обеспечение закупки авиационных работ в целях оказания медицинской помощи
</t>
  </si>
  <si>
    <t>2 19 25752 02 0000 150</t>
  </si>
  <si>
    <t xml:space="preserve">Возврат остатков субсидий на 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 из бюджетов субъектов Российской Федерации
</t>
  </si>
  <si>
    <t>2 19 27139 02 0000 150</t>
  </si>
  <si>
    <t xml:space="preserve">Возврат остатков субсидий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 из бюджетов субъектов Российской Федерации
</t>
  </si>
  <si>
    <t>2 19 35129 02 0000 150</t>
  </si>
  <si>
    <t xml:space="preserve">Возврат остатков субвенций на осуществление отдельных полномочий в области лесных отношений из бюджетов субъектов Российской Федерации
</t>
  </si>
  <si>
    <t>2 19 35250 02 0000 150</t>
  </si>
  <si>
    <t>Возврат остатков субвенций на оплату жилищно-коммунальных услуг отдельным категориям граждан из бюджетов субъектов Российской Федерации</t>
  </si>
  <si>
    <t>2 19 35280 02 0000 150</t>
  </si>
  <si>
    <t>Возврат остатков субвенций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N 40-ФЗ "Об обязательном страховании гражданской ответственности владельцев транспортных средств" из бюджетов субъектов Российской Федерации</t>
  </si>
  <si>
    <t>2 19 35290 02 0000 150</t>
  </si>
  <si>
    <t>Возврат остатков субвенций на социальные выплаты безработным гражданам в соответствии с Законом Российской Федерации от 19 апреля 1991 года N 1032-I "О занятости населения в Российской Федерации" из бюджетов субъектов Российской Федерации</t>
  </si>
  <si>
    <t>2 19 35380 02 0000 150</t>
  </si>
  <si>
    <t>Возврат остатков субвенций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года N 81-ФЗ "О государственных пособиях гражданам, имеющим детей" из бюджетов субъектов Российской Федерации</t>
  </si>
  <si>
    <t>2 19 35573 02 0000 150</t>
  </si>
  <si>
    <t>Возврат остатков субвенций на выполнение полномочий Российской Федерации по осуществлению ежемесячной выплаты в связи с рождением (усыновлением) первого ребенка из бюджетов субъектов Российской Федерации</t>
  </si>
  <si>
    <t>2 19 44510 02 0000 150</t>
  </si>
  <si>
    <t>Возврат остатков иных межбюджетных трансфертов в целях предоставления социальных выплат гражданам Донецкой Народной Республики, Луганской Народной Республики, Украины и лицам без гражданства, вынужденно покинувшим территории Донецкой Народной Республики, Луганской Народной Республики, Украины и прибывшим на территорию Российской Федерации, за счет средств резервного фонда Правительства Российской Федерации из бюджетов субъектов Российской Федерации</t>
  </si>
  <si>
    <t>2 19 45190 02 0000 150</t>
  </si>
  <si>
    <t>Возврат остатков иных межбюджетных трансфертов на переоснащение медицинских организаций, оказывающих медицинскую помощь больным с онкологическими заболеваниями, из бюджетов субъектов Российской Федерации</t>
  </si>
  <si>
    <t>2 19 45192 02 0000 150</t>
  </si>
  <si>
    <t xml:space="preserve">Возврат остатков иных межбюджетных трансфертов на оснащение оборудованием региональных сосудистых центров и первичных сосудистых отделений из бюджетов субъектов Российской Федерации
</t>
  </si>
  <si>
    <t>2 19 45289 02 0000 150</t>
  </si>
  <si>
    <t xml:space="preserve">Возврат остатков иных межбюджетных трансфертов на достижение результатов национального проекта "Производительность труда" из бюджетов субъектов Российской Федерации
</t>
  </si>
  <si>
    <t>2 19 45303 02 0000 150</t>
  </si>
  <si>
    <t>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субъектов Российской Федерации</t>
  </si>
  <si>
    <t>2 19 45363 02 0000 150</t>
  </si>
  <si>
    <t>Возврат остатков иных межбюджетных трансфертов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 из бюджетов субъектов Российской Федерации</t>
  </si>
  <si>
    <t>2 19 45422 02 0000 150</t>
  </si>
  <si>
    <t>Возврат остатков иных межбюджетных трансфертов на компенсацию расходов, связанных с оказанием медицинскими организациями, подведомственными органам исполнительной власти субъектов Российской Федерации, органам местного самоуправления, гражданам Украины и лицам без гражданства медицинской помощи, а также затрат по проведению указанным лицам профилактических прививок, включенных в календарь профилактических прививок по эпидемическим показаниям, из бюджетов субъектов Российской Федерации</t>
  </si>
  <si>
    <t>2 19 45672 02 0000 150</t>
  </si>
  <si>
    <t>Возврат остатков иных межбюджетных трансфертов в целях софинансирования расходных обязательств субъектов Российской Федерации (за исключением г. Москвы), возникающих при финансовом обеспечении оплаты труда медицинских работников, оказывающих консультативную медицинскую помощь с применением телемедицинских технологий гражданам с подтвержденным диагнозом новой коронавирусной инфекции COVID-19, а также с признаками или подтвержденным диагнозом внебольничной пневмонии, острой респираторной вирусной инфекции, гриппа, получающим медицинскую помощь в амбулаторных условиях (на дому), за счет средств резервного фонда Правительства Российской Федерации из бюджетов субъектов Российской Федерации</t>
  </si>
  <si>
    <t>2 19 45694 02 0000 150</t>
  </si>
  <si>
    <t>Возврат остатков иных межбюджетных трансфертов на возмещение расходов, понесенных бюджетами субъектов Российской Федерации на размещение и питание граждан Российской Федерации, Украины, Донецкой Народной Республики, Луганской Народной Республики и лиц без гражданства, постоянно проживающих на территориях Украины, Донецкой Народной Республики, Луганской Народной Республики, вынужденно покинувших территории Украины, Донецкой Народной Республики, Луганской Народной Республики и прибывших на территорию Российской Федерации в экстренном массовом порядке, в пунктах временного размещения и питания, за счет средств резервного фонда Правительства Российской Федерации из бюджетов субъектов Российской Федерации</t>
  </si>
  <si>
    <t>2 19 45697 02 0000 150</t>
  </si>
  <si>
    <t>Возврат остатков иных межбюджетных трансфертов в целях софинансирования расходных обязательств субъектов Российской Федерации по финансовому обеспечению выплат стимулирующего характера за дополнительную нагрузку медицинским работникам, участвующим в проведении вакцинации взрослого населения против новой коронавирусной инфекции, и расходов, связанных с оплатой отпусков и выплатой компенсации за неиспользованные отпуска медицинским работникам, которым предоставлялись указанные стимулирующие выплаты, за счет средств резервного фонда Правительства Российской Федерации из бюджетов субъектов Российской Федерации</t>
  </si>
  <si>
    <t>2 19 45836 02 0000 150</t>
  </si>
  <si>
    <t>Возврат остатков иных межбюджетных трансфертов на софинансирование расходных обязательств субъектов Российской Федерации по финансовому обеспечению расходов, связанных с оплатой отпусков и выплатой компенсации за неиспользованные отпуска медицинским и иным работникам, которым в 2020 году предоставлялись выплаты стимулирующего характера за выполнение особо важных работ, особые условия труда и дополнительную нагрузку, в том числе на компенсацию ранее произведенных субъектами Российской Федерации расходов на указанные цели, за счет средств резервного фонда Правительства Российской Федерации из бюджетов субъектов Российской Федерации</t>
  </si>
  <si>
    <t>2 19 46501 02 0000 150</t>
  </si>
  <si>
    <t>Возврат остатков иных межбюджетных трансфертов в целях софинансирования расходных обязательств субъектов Российской Федерации, возникающих при реализации региональных программ по организации профессионального обучения и дополнительного профессионального образования работников промышленных предприятий, находящихся под риском увольнения, за счет средств резервного фонда Правительства Российской Федерации из бюджетов субъектов Российской Федерации</t>
  </si>
  <si>
    <t>2 19 46502 02 0000 150</t>
  </si>
  <si>
    <t>Возврат остатков иных межбюджетных трансфертов в целях софинансирования расходных обязательств субъектов Российской Федерации, возникающих при реализации дополнительных мероприятий, направленных на снижение напряженности на рынке труда субъектов Российской Федерации, за счет средств резервного фонда Правительства Российской Федерации из бюджетов субъектов Российской Федерации</t>
  </si>
  <si>
    <t xml:space="preserve">Возврат прочих остатков субсидий, субвенций и иных межбюджетных трансфертов, имеющих целевое назначение, прошлых лет из бюджетов субъектов Российской Федерации
</t>
  </si>
  <si>
    <t>ВСЕГО ДОХОДОВ</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</si>
  <si>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</si>
  <si>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1 03 02200 01 0000 110</t>
  </si>
  <si>
    <t>Доходы от уплаты акцизов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</si>
  <si>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1 05 01012 01 0000 110</t>
  </si>
  <si>
    <t>Налог, взимаемый с налогоплательщиков, выбравших в качестве объекта налогообложения доходы (за налоговые периоды, истекшие до 1 января 2011 года)</t>
  </si>
  <si>
    <t>1 05 01022 01 0000 110</t>
  </si>
  <si>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t>
  </si>
  <si>
    <t>1 05 01050 01 0000 110</t>
  </si>
  <si>
    <t>Минимальный налог, зачисляемый в бюджеты субъектов Российской Федерации (за налоговые периоды, истекшие до 1 января 2016 года)</t>
  </si>
  <si>
    <t>1 07 04020 01 0000 110</t>
  </si>
  <si>
    <t>Сбор за пользование объектами водных биологических ресурсов (исключая внутренние водные объекты)</t>
  </si>
  <si>
    <t>1 08 05000 01 0000 110</t>
  </si>
  <si>
    <t>Государственная пошлина за государственную регистрацию актов гражданского состояния и другие юридически значимые действия, совершаемые органами записи актов гражданского состояния и иными уполномоченными органами (за исключением консульских учреждений Российской Федерации)</t>
  </si>
  <si>
    <t>1 08 07170 01 0000 110</t>
  </si>
  <si>
    <t>Государственная пошлина за выдачу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t>
  </si>
  <si>
    <t>1 08 07172 01 0000 110</t>
  </si>
  <si>
    <t>Государственная пошлина за выдачу органом исполнительной власти субъекта Российской Федерации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субъектов Российской Федерации</t>
  </si>
  <si>
    <t>1 08 07300 01 0000 110</t>
  </si>
  <si>
    <t>Прочие государственные пошлины за совершение прочих юридически значимых действий, подлежащие зачислению в бюджет субъекта Российской Федерации</t>
  </si>
  <si>
    <t>1 08 07310 01 0000 110</t>
  </si>
  <si>
    <t>Государственная пошлина за повторную выдачу свидетельства о постановке на учет в налоговом органе</t>
  </si>
  <si>
    <t>1 09 00000 00 0000 000</t>
  </si>
  <si>
    <t>ЗАДОЛЖЕННОСТЬ И ПЕРЕРАСЧЕТЫ ПО ОТМЕНЕННЫМ НАЛОГАМ, СБОРАМ И ИНЫМ ОБЯЗАТЕЛЬНЫМ ПЛАТЕЖАМ</t>
  </si>
  <si>
    <t>1 09 01000 00 0000 110</t>
  </si>
  <si>
    <t>Налог на прибыль организаций, зачислявшийся до 1 января 2005 года в местные бюджеты</t>
  </si>
  <si>
    <t>1 09 01020 04 0000 110</t>
  </si>
  <si>
    <t>Налог на прибыль организаций, зачислявшийся до 1 января 2005 года в местные бюджеты, мобилизуемый на территориях городских округов</t>
  </si>
  <si>
    <t>1 09 01020 14 0000 110</t>
  </si>
  <si>
    <t>Налог на прибыль организаций, зачислявшийся до 1 января 2005 года в местные бюджеты, мобилизуемый на территориях муниципальных округов</t>
  </si>
  <si>
    <t>1 09 04000 00 0000 110</t>
  </si>
  <si>
    <t>Налоги на имущество</t>
  </si>
  <si>
    <t>1 09 04010 02 0000 110</t>
  </si>
  <si>
    <t>Налог на имущество предприятий</t>
  </si>
  <si>
    <t>1 09 04030 01 0000 110</t>
  </si>
  <si>
    <t>Налог на пользователей автомобильных дорог</t>
  </si>
  <si>
    <t>1 09 06000 02 0000 110</t>
  </si>
  <si>
    <t>Прочие налоги и сборы (по отмененным налогам и сборам субъектов Российской Федерации)</t>
  </si>
  <si>
    <t>1 09 06010 02 0000 110</t>
  </si>
  <si>
    <t>Налог с продаж</t>
  </si>
  <si>
    <t>1 14 13020 02 0000 410</t>
  </si>
  <si>
    <t>1 16 07040 00 00001 40</t>
  </si>
  <si>
    <t>Штрафы, неустойки, пени, уплаченные в соответствии с договором водопользования в случае неисполнения или ненадлежащего исполнения обязательств перед государственным (муниципальным) органом, казенным учреждением</t>
  </si>
  <si>
    <t>1 16 07040 02 0000 140</t>
  </si>
  <si>
    <t>Штрафы, неустойки, пени, уплаченные в соответствии с договором водопользования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</si>
  <si>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1 16 10057 02 0000 140</t>
  </si>
  <si>
    <t>Платежи в целях возмещения убытков, причиненных уклонением от заключения с государственным органом субъекта Российской Федерации (казенным учреждением субъекта Российской Федерации) государственного контракта, финансируемого за счет средств дорожного фонда субъекта Российской Федерации, а также иные денежные средства, подлежащие зачислению в бюджет субъекта Российской Федерации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t>
  </si>
  <si>
    <t>1 17 00000 00 0000 000</t>
  </si>
  <si>
    <t>ПРОЧИЕ НЕНАЛОГОВЫЕ ДОХОДЫ</t>
  </si>
  <si>
    <t>1 17 01000 00 0000 180</t>
  </si>
  <si>
    <t>Невыясненные поступления</t>
  </si>
  <si>
    <t>1 17 01020 02 0000 180</t>
  </si>
  <si>
    <t>Невыясненные поступления, зачисляемые в бюджеты субъектов Российской Федерации</t>
  </si>
  <si>
    <t>1 17 05000 00 0000 180</t>
  </si>
  <si>
    <t>Прочие неналоговые доходы</t>
  </si>
  <si>
    <t>1 17 05020 02 0000 180</t>
  </si>
  <si>
    <t>Прочие неналоговые доходы бюджетов субъектов Российской Федерации</t>
  </si>
  <si>
    <t>2 02 45593 00 0000 150</t>
  </si>
  <si>
    <t xml:space="preserve">Межбюджетные трансферты, передаваемые бюджетам в целях софинансирования расходных обязательств субъектов Российской Федерации, возникающих при реализации региональных программ развития промышленности
</t>
  </si>
  <si>
    <t>2 02 45593 02 0000 150</t>
  </si>
  <si>
    <t xml:space="preserve">Межбюджетные трансферты, передаваемые бюджетам субъектов Российской Федерации в целях софинансирования расходных обязательств субъектов Российской Федерации, возникающих при реализации региональных программ развития промышленности
</t>
  </si>
  <si>
    <t>2 19 35220 02 0000 150</t>
  </si>
  <si>
    <t>Возврат остатков субвенций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 из бюджетов субъектов Российской Федерации</t>
  </si>
  <si>
    <t>1 02 07120 01 0000 110</t>
  </si>
  <si>
    <t>Государственная пошлина за государственную регистрацию политических партий и региональных отделений политических партий</t>
  </si>
  <si>
    <t>1 09 03000 00 0000 110</t>
  </si>
  <si>
    <t>Платежи за пользование природными ресурсами</t>
  </si>
  <si>
    <t>1 09 03020 00 0000 110</t>
  </si>
  <si>
    <t>Платежи за добычу полезных ископаемых</t>
  </si>
  <si>
    <t>Платежи за добычу подземных вод</t>
  </si>
  <si>
    <t>1 09 03023 01 0000 110</t>
  </si>
  <si>
    <t>1 09 03080 00 0000 110</t>
  </si>
  <si>
    <t>1 09 03083 02 0000 110</t>
  </si>
  <si>
    <t>Отчисления на воспроизводство минерально-сырьевой базы</t>
  </si>
  <si>
    <t>Отчисления на воспроизводство минерально-сырьевой базы при добыче общераспространенных полезных ископаемых и подземных вод, используемых для местных нужд, зачисляемые в бюджеты субъектов Российской Федерации</t>
  </si>
  <si>
    <t>1 12 02100 00 0000 120</t>
  </si>
  <si>
    <t>1 16 11020 01 000 140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</si>
  <si>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на особо охраняемых природных территориях регионального значения</t>
  </si>
  <si>
    <t>2 02 15012 02 0000 150</t>
  </si>
  <si>
    <t xml:space="preserve">Дотации бюджетам субъектов Российской Федерации в целях частичной компенсации выпадающих доходов бюджетов субъектов Российской Федерации от применения инвестиционного налогового вычета
</t>
  </si>
  <si>
    <t>2 02 29999 00 0000 150</t>
  </si>
  <si>
    <t>2 02 29999 02 0000 150</t>
  </si>
  <si>
    <t>Прочие субсидии</t>
  </si>
  <si>
    <t>Прочие субсидии бюджетам субъектов Российской Федерации</t>
  </si>
  <si>
    <t>2 18 25065 02 0000 150</t>
  </si>
  <si>
    <t>Доходы бюджетов субъектов Российской Федерации от возврата остатков субсидий на реализацию государственных программ субъектов Российской Федерации в области использования и охраны водных объектов из бюджетов муниципальных образований</t>
  </si>
  <si>
    <t>2 18 25519 02 0000 150</t>
  </si>
  <si>
    <t>Доходы бюджетов субъектов Российской Федерации от возврата остатков субсидий на поддержку отрасли культуры из бюджетов муниципальных образований</t>
  </si>
  <si>
    <t>Возврат остатков субсидий на реализацию государственных программ субъектов Российской Федерации в области использования и охраны водных объектов из бюджетов субъектов Российской Федерации</t>
  </si>
  <si>
    <t>2 19 25065 02 0000 150</t>
  </si>
  <si>
    <t>2 19 25086 02 0000 150</t>
  </si>
  <si>
    <t>Возврат остатков субсидий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 из бюджетов субъектов Российской Федерации</t>
  </si>
  <si>
    <t>2 19 25335 02 0000 150</t>
  </si>
  <si>
    <t>Возврат остатков субсидий на развитие инфраструктуры туризма из бюджетов субъектов Российской Федерации</t>
  </si>
  <si>
    <t>2 19 25513 02 0000 150</t>
  </si>
  <si>
    <t>2 19 25519 02 0000 150</t>
  </si>
  <si>
    <t>Возврат остатков субсидий на развитие сети учреждений культурно-досугового типа за счет средств резервного фонда Правительства Российской Федерации из бюджетов субъектов Российской Федерации</t>
  </si>
  <si>
    <t>Возврат остатков субсидий на поддержку отрасли культуры из бюджетов субъектов Российской Федерации</t>
  </si>
  <si>
    <t>2 19 46508 02 0000 150</t>
  </si>
  <si>
    <t>2 19 90000 02 0000 150</t>
  </si>
  <si>
    <t>Возврат остатков иных межбюджетных трансфертов в целях софинансирования расходных обязательств субъектов Российской Федерации и г. Байконура по финансовому обеспечению оплаты труда и начислений на выплаты по оплате труда отдельных категорий медицинских работников за счет средств резервного фонда Правительства Российской Федерации из бюджетов субъектов Российской Федерации</t>
  </si>
  <si>
    <t>ДОХОДЫ ОБЛАСТНОГО БЮДЖЕТА ПО КОДАМ ВИДОВ И ПОДВИДОВ ДОХОДОВ ЗА 2023 ГОД</t>
  </si>
  <si>
    <t xml:space="preserve">Кассовое исполнение </t>
  </si>
  <si>
    <t>тыс. рублей</t>
  </si>
  <si>
    <t>ПРИЛОЖЕНИЕ 1</t>
  </si>
  <si>
    <t>к пояснительной записке</t>
  </si>
  <si>
    <t xml:space="preserve">к Закону Костромской области </t>
  </si>
  <si>
    <t>"Об исполнении областного бюджета за 2023 год"</t>
  </si>
  <si>
    <t xml:space="preserve">Закон от 
19.12.2022 №297-7-ЗКО </t>
  </si>
  <si>
    <t>Закон от 27.11.2023 №415-7-ЗКО</t>
  </si>
</sst>
</file>

<file path=xl/styles.xml><?xml version="1.0" encoding="utf-8"?>
<styleSheet xmlns="http://schemas.openxmlformats.org/spreadsheetml/2006/main">
  <numFmts count="2">
    <numFmt numFmtId="164" formatCode="#,##0.0"/>
    <numFmt numFmtId="165" formatCode="0.0"/>
  </numFmts>
  <fonts count="25">
    <font>
      <sz val="12"/>
      <color theme="1"/>
      <name val="Times New Roman"/>
      <family val="2"/>
      <charset val="204"/>
    </font>
    <font>
      <sz val="10"/>
      <name val="Arial"/>
      <family val="2"/>
      <charset val="204"/>
    </font>
    <font>
      <sz val="10"/>
      <name val="Times New Roman Cyr"/>
      <family val="1"/>
      <charset val="204"/>
    </font>
    <font>
      <sz val="10"/>
      <name val="Times New Roman"/>
      <family val="1"/>
      <charset val="204"/>
    </font>
    <font>
      <b/>
      <sz val="12"/>
      <name val="Times New Roman"/>
      <family val="1"/>
      <charset val="204"/>
    </font>
    <font>
      <b/>
      <sz val="12"/>
      <name val="Arial"/>
      <family val="2"/>
      <charset val="204"/>
    </font>
    <font>
      <b/>
      <sz val="10"/>
      <name val="Times New Roman Cyr"/>
      <family val="1"/>
      <charset val="204"/>
    </font>
    <font>
      <b/>
      <sz val="10"/>
      <name val="Times New Roman Cyr"/>
      <charset val="204"/>
    </font>
    <font>
      <sz val="9"/>
      <name val="Times New Roman Cyr"/>
      <family val="1"/>
      <charset val="204"/>
    </font>
    <font>
      <sz val="9"/>
      <name val="Times New Roman"/>
      <family val="1"/>
      <charset val="204"/>
    </font>
    <font>
      <sz val="10"/>
      <name val="Times New Roman Cyr"/>
      <charset val="204"/>
    </font>
    <font>
      <sz val="8"/>
      <name val="Arial Cyr"/>
      <charset val="204"/>
    </font>
    <font>
      <sz val="9"/>
      <name val="Times New Roman Cyr"/>
      <charset val="204"/>
    </font>
    <font>
      <b/>
      <sz val="10"/>
      <name val="Times New Roman"/>
      <family val="1"/>
      <charset val="204"/>
    </font>
    <font>
      <b/>
      <sz val="10"/>
      <name val="Times New Roman"/>
      <family val="1"/>
    </font>
    <font>
      <sz val="10"/>
      <name val="Times New Roman"/>
      <family val="1"/>
    </font>
    <font>
      <sz val="10"/>
      <color theme="1"/>
      <name val="Times New Roman"/>
      <family val="1"/>
      <charset val="204"/>
    </font>
    <font>
      <sz val="10"/>
      <color rgb="FF000000"/>
      <name val="Times New Roman"/>
      <family val="1"/>
      <charset val="204"/>
    </font>
    <font>
      <sz val="10"/>
      <color indexed="8"/>
      <name val="Times New Roman"/>
      <family val="1"/>
      <charset val="204"/>
    </font>
    <font>
      <b/>
      <sz val="10"/>
      <color theme="1"/>
      <name val="Times New Roman"/>
      <family val="1"/>
      <charset val="204"/>
    </font>
    <font>
      <b/>
      <sz val="12"/>
      <color theme="1"/>
      <name val="Times New Roman"/>
      <family val="1"/>
      <charset val="204"/>
    </font>
    <font>
      <sz val="9"/>
      <color theme="1"/>
      <name val="Times New Roman"/>
      <family val="2"/>
      <charset val="204"/>
    </font>
    <font>
      <sz val="12"/>
      <color theme="1"/>
      <name val="Times New Roman"/>
      <family val="1"/>
      <charset val="204"/>
    </font>
    <font>
      <b/>
      <sz val="12"/>
      <color theme="1"/>
      <name val="Times New Roman"/>
      <family val="2"/>
      <charset val="204"/>
    </font>
    <font>
      <sz val="12"/>
      <name val="Times New Roman"/>
      <family val="1"/>
      <charset val="204"/>
    </font>
  </fonts>
  <fills count="3">
    <fill>
      <patternFill patternType="none"/>
    </fill>
    <fill>
      <patternFill patternType="gray125"/>
    </fill>
    <fill>
      <patternFill patternType="solid">
        <fgColor theme="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s>
  <cellStyleXfs count="5">
    <xf numFmtId="0" fontId="0" fillId="0" borderId="0"/>
    <xf numFmtId="0" fontId="1" fillId="0" borderId="0"/>
    <xf numFmtId="0" fontId="1" fillId="0" borderId="0"/>
    <xf numFmtId="0" fontId="11" fillId="0" borderId="0"/>
    <xf numFmtId="0" fontId="1" fillId="0" borderId="0"/>
  </cellStyleXfs>
  <cellXfs count="138">
    <xf numFmtId="0" fontId="0" fillId="0" borderId="0" xfId="0"/>
    <xf numFmtId="0" fontId="2" fillId="0" borderId="0" xfId="1" applyFont="1" applyFill="1"/>
    <xf numFmtId="0" fontId="5" fillId="0" borderId="0" xfId="1" applyFont="1" applyFill="1" applyBorder="1" applyAlignment="1">
      <alignment horizontal="center" vertical="top" wrapText="1"/>
    </xf>
    <xf numFmtId="0" fontId="4" fillId="0" borderId="0" xfId="1" applyFont="1" applyFill="1" applyBorder="1" applyAlignment="1">
      <alignment horizontal="center" vertical="center" wrapText="1"/>
    </xf>
    <xf numFmtId="0" fontId="6" fillId="0" borderId="1" xfId="1" applyFont="1" applyFill="1" applyBorder="1" applyAlignment="1" applyProtection="1">
      <alignment horizontal="left" vertical="top" wrapText="1"/>
    </xf>
    <xf numFmtId="0" fontId="6" fillId="0" borderId="1" xfId="1" applyFont="1" applyFill="1" applyBorder="1" applyAlignment="1" applyProtection="1">
      <alignment horizontal="justify" vertical="top" wrapText="1"/>
    </xf>
    <xf numFmtId="0" fontId="2" fillId="0" borderId="1" xfId="1" applyFont="1" applyFill="1" applyBorder="1" applyAlignment="1" applyProtection="1">
      <alignment horizontal="left" vertical="top" wrapText="1"/>
    </xf>
    <xf numFmtId="0" fontId="2" fillId="0" borderId="1" xfId="1" applyFont="1" applyFill="1" applyBorder="1" applyAlignment="1" applyProtection="1">
      <alignment horizontal="justify" vertical="top" wrapText="1"/>
    </xf>
    <xf numFmtId="0" fontId="8" fillId="0" borderId="1" xfId="1" applyFont="1" applyFill="1" applyBorder="1" applyAlignment="1" applyProtection="1">
      <alignment horizontal="left" vertical="top" wrapText="1"/>
    </xf>
    <xf numFmtId="0" fontId="9" fillId="0" borderId="1" xfId="0" applyNumberFormat="1" applyFont="1" applyFill="1" applyBorder="1" applyAlignment="1">
      <alignment horizontal="justify" vertical="top" wrapText="1"/>
    </xf>
    <xf numFmtId="0" fontId="3" fillId="0" borderId="1" xfId="0" applyNumberFormat="1" applyFont="1" applyFill="1" applyBorder="1" applyAlignment="1">
      <alignment horizontal="justify" vertical="top" wrapText="1"/>
    </xf>
    <xf numFmtId="49" fontId="3" fillId="0" borderId="1" xfId="0" applyNumberFormat="1" applyFont="1" applyFill="1" applyBorder="1" applyAlignment="1">
      <alignment horizontal="left" vertical="top"/>
    </xf>
    <xf numFmtId="0" fontId="2" fillId="0" borderId="1" xfId="1" applyFont="1" applyFill="1" applyBorder="1" applyAlignment="1">
      <alignment horizontal="left" vertical="top" wrapText="1"/>
    </xf>
    <xf numFmtId="0" fontId="3" fillId="0" borderId="1" xfId="1" applyFont="1" applyFill="1" applyBorder="1" applyAlignment="1" applyProtection="1">
      <alignment horizontal="left" vertical="top" wrapText="1"/>
    </xf>
    <xf numFmtId="0" fontId="3" fillId="0" borderId="1" xfId="1" applyNumberFormat="1" applyFont="1" applyFill="1" applyBorder="1" applyAlignment="1" applyProtection="1">
      <alignment horizontal="justify" vertical="top" wrapText="1"/>
    </xf>
    <xf numFmtId="0" fontId="9" fillId="0" borderId="1" xfId="1" applyFont="1" applyFill="1" applyBorder="1" applyAlignment="1" applyProtection="1">
      <alignment horizontal="left" vertical="top" wrapText="1"/>
    </xf>
    <xf numFmtId="0" fontId="9" fillId="0" borderId="1" xfId="1" applyNumberFormat="1" applyFont="1" applyFill="1" applyBorder="1" applyAlignment="1" applyProtection="1">
      <alignment horizontal="justify" vertical="top" wrapText="1"/>
    </xf>
    <xf numFmtId="0" fontId="10" fillId="0" borderId="1" xfId="1" applyFont="1" applyFill="1" applyBorder="1" applyAlignment="1" applyProtection="1">
      <alignment horizontal="left" vertical="top" wrapText="1"/>
    </xf>
    <xf numFmtId="0" fontId="9" fillId="0" borderId="1" xfId="3" applyNumberFormat="1" applyFont="1" applyFill="1" applyBorder="1" applyAlignment="1" applyProtection="1">
      <alignment horizontal="left" vertical="top" wrapText="1"/>
      <protection hidden="1"/>
    </xf>
    <xf numFmtId="0" fontId="9" fillId="0" borderId="1" xfId="3" applyNumberFormat="1" applyFont="1" applyFill="1" applyBorder="1" applyAlignment="1" applyProtection="1">
      <alignment horizontal="justify" vertical="top" wrapText="1"/>
      <protection hidden="1"/>
    </xf>
    <xf numFmtId="0" fontId="12" fillId="0" borderId="1" xfId="1" applyFont="1" applyFill="1" applyBorder="1" applyAlignment="1">
      <alignment horizontal="justify" vertical="top" wrapText="1"/>
    </xf>
    <xf numFmtId="0" fontId="9" fillId="0" borderId="1" xfId="1" applyFont="1" applyFill="1" applyBorder="1" applyAlignment="1" applyProtection="1">
      <alignment horizontal="justify" vertical="top" wrapText="1"/>
    </xf>
    <xf numFmtId="0" fontId="9" fillId="0" borderId="1" xfId="0" applyFont="1" applyFill="1" applyBorder="1" applyAlignment="1">
      <alignment horizontal="left" vertical="top"/>
    </xf>
    <xf numFmtId="0" fontId="9" fillId="0" borderId="1" xfId="0" applyFont="1" applyFill="1" applyBorder="1" applyAlignment="1">
      <alignment horizontal="justify" vertical="top"/>
    </xf>
    <xf numFmtId="0" fontId="13" fillId="0" borderId="1" xfId="0" applyFont="1" applyFill="1" applyBorder="1" applyAlignment="1">
      <alignment horizontal="left" vertical="top"/>
    </xf>
    <xf numFmtId="0" fontId="3" fillId="0" borderId="1" xfId="0" applyFont="1" applyFill="1" applyBorder="1" applyAlignment="1" applyProtection="1">
      <alignment vertical="top"/>
    </xf>
    <xf numFmtId="0" fontId="3" fillId="0" borderId="1" xfId="0" applyFont="1" applyFill="1" applyBorder="1" applyAlignment="1" applyProtection="1">
      <alignment horizontal="justify" vertical="top" wrapText="1"/>
    </xf>
    <xf numFmtId="0" fontId="9" fillId="0" borderId="1" xfId="0" applyFont="1" applyFill="1" applyBorder="1" applyAlignment="1" applyProtection="1">
      <alignment vertical="top"/>
    </xf>
    <xf numFmtId="0" fontId="9" fillId="0" borderId="1" xfId="0" applyFont="1" applyFill="1" applyBorder="1" applyAlignment="1" applyProtection="1">
      <alignment horizontal="justify" vertical="top" wrapText="1"/>
    </xf>
    <xf numFmtId="0" fontId="3" fillId="0" borderId="1" xfId="0" applyFont="1" applyFill="1" applyBorder="1" applyAlignment="1" applyProtection="1">
      <alignment horizontal="left" vertical="top"/>
    </xf>
    <xf numFmtId="0" fontId="3" fillId="0" borderId="1" xfId="0" applyNumberFormat="1" applyFont="1" applyFill="1" applyBorder="1" applyAlignment="1" applyProtection="1">
      <alignment horizontal="justify" vertical="top" wrapText="1"/>
    </xf>
    <xf numFmtId="0" fontId="9" fillId="0" borderId="1" xfId="0" applyFont="1" applyFill="1" applyBorder="1" applyAlignment="1">
      <alignment horizontal="justify" vertical="top" wrapText="1"/>
    </xf>
    <xf numFmtId="0" fontId="9" fillId="0" borderId="1" xfId="0" applyFont="1" applyFill="1" applyBorder="1" applyAlignment="1" applyProtection="1">
      <alignment horizontal="left" vertical="top"/>
    </xf>
    <xf numFmtId="0" fontId="9" fillId="0" borderId="1" xfId="0" applyNumberFormat="1" applyFont="1" applyFill="1" applyBorder="1" applyAlignment="1" applyProtection="1">
      <alignment horizontal="justify" vertical="top" wrapText="1"/>
    </xf>
    <xf numFmtId="0" fontId="3" fillId="0" borderId="1" xfId="0" applyFont="1" applyFill="1" applyBorder="1" applyAlignment="1">
      <alignment vertical="top"/>
    </xf>
    <xf numFmtId="0" fontId="3" fillId="0" borderId="1" xfId="0" applyFont="1" applyFill="1" applyBorder="1" applyAlignment="1">
      <alignment horizontal="justify" vertical="top" wrapText="1"/>
    </xf>
    <xf numFmtId="0" fontId="3" fillId="0" borderId="1" xfId="3" applyNumberFormat="1" applyFont="1" applyFill="1" applyBorder="1" applyAlignment="1" applyProtection="1">
      <alignment horizontal="left" vertical="top"/>
      <protection hidden="1"/>
    </xf>
    <xf numFmtId="0" fontId="3" fillId="0" borderId="1" xfId="1" applyNumberFormat="1" applyFont="1" applyFill="1" applyBorder="1" applyAlignment="1">
      <alignment horizontal="justify" vertical="top" wrapText="1"/>
    </xf>
    <xf numFmtId="0" fontId="7" fillId="0" borderId="1" xfId="1" applyFont="1" applyFill="1" applyBorder="1" applyAlignment="1">
      <alignment horizontal="justify" vertical="top" wrapText="1"/>
    </xf>
    <xf numFmtId="0" fontId="13" fillId="0" borderId="1" xfId="0" applyFont="1" applyFill="1" applyBorder="1" applyAlignment="1">
      <alignment horizontal="justify" vertical="top" wrapText="1"/>
    </xf>
    <xf numFmtId="0" fontId="3" fillId="0" borderId="1" xfId="0" quotePrefix="1" applyFont="1" applyFill="1" applyBorder="1" applyAlignment="1">
      <alignment horizontal="justify" vertical="top" wrapText="1"/>
    </xf>
    <xf numFmtId="49" fontId="9" fillId="0" borderId="1" xfId="0" applyNumberFormat="1" applyFont="1" applyFill="1" applyBorder="1" applyAlignment="1">
      <alignment horizontal="left" vertical="top"/>
    </xf>
    <xf numFmtId="0" fontId="13" fillId="0" borderId="1" xfId="0" applyFont="1" applyFill="1" applyBorder="1" applyAlignment="1">
      <alignment horizontal="left" vertical="top" wrapText="1"/>
    </xf>
    <xf numFmtId="0" fontId="3" fillId="0" borderId="1" xfId="0" applyFont="1" applyFill="1" applyBorder="1" applyAlignment="1">
      <alignment horizontal="left" vertical="top" wrapText="1"/>
    </xf>
    <xf numFmtId="0" fontId="9" fillId="0" borderId="1" xfId="4" applyFont="1" applyFill="1" applyBorder="1" applyAlignment="1" applyProtection="1">
      <alignment horizontal="left" vertical="top"/>
      <protection hidden="1"/>
    </xf>
    <xf numFmtId="0" fontId="9" fillId="0" borderId="1" xfId="4" applyFont="1" applyFill="1" applyBorder="1" applyAlignment="1" applyProtection="1">
      <alignment horizontal="justify" vertical="top" wrapText="1"/>
      <protection hidden="1"/>
    </xf>
    <xf numFmtId="49" fontId="3" fillId="0" borderId="1" xfId="0" applyNumberFormat="1" applyFont="1" applyFill="1" applyBorder="1" applyAlignment="1">
      <alignment horizontal="left" vertical="top" wrapText="1"/>
    </xf>
    <xf numFmtId="0" fontId="3" fillId="0" borderId="1" xfId="3" applyNumberFormat="1" applyFont="1" applyFill="1" applyBorder="1" applyAlignment="1" applyProtection="1">
      <alignment horizontal="justify" vertical="top" wrapText="1"/>
      <protection hidden="1"/>
    </xf>
    <xf numFmtId="0" fontId="3" fillId="0" borderId="1" xfId="0" applyFont="1" applyFill="1" applyBorder="1" applyAlignment="1">
      <alignment horizontal="left" vertical="top"/>
    </xf>
    <xf numFmtId="0" fontId="9" fillId="0" borderId="1" xfId="0" applyFont="1" applyFill="1" applyBorder="1" applyAlignment="1">
      <alignment horizontal="left" vertical="top" wrapText="1"/>
    </xf>
    <xf numFmtId="0" fontId="3" fillId="0" borderId="1" xfId="1" applyFont="1" applyFill="1" applyBorder="1" applyAlignment="1">
      <alignment horizontal="left" vertical="top" wrapText="1"/>
    </xf>
    <xf numFmtId="0" fontId="10" fillId="0" borderId="1" xfId="1" applyFont="1" applyFill="1" applyBorder="1" applyAlignment="1">
      <alignment horizontal="left" vertical="top" wrapText="1"/>
    </xf>
    <xf numFmtId="0" fontId="10" fillId="0" borderId="1" xfId="1" applyFont="1" applyFill="1" applyBorder="1" applyAlignment="1">
      <alignment horizontal="justify" vertical="top" wrapText="1"/>
    </xf>
    <xf numFmtId="0" fontId="3" fillId="0" borderId="1" xfId="0" applyFont="1" applyFill="1" applyBorder="1" applyAlignment="1">
      <alignment horizontal="justify" vertical="top"/>
    </xf>
    <xf numFmtId="49" fontId="9" fillId="0" borderId="1" xfId="0" applyNumberFormat="1" applyFont="1" applyFill="1" applyBorder="1" applyAlignment="1">
      <alignment horizontal="left" vertical="top" wrapText="1"/>
    </xf>
    <xf numFmtId="49" fontId="13" fillId="0" borderId="1" xfId="0" applyNumberFormat="1" applyFont="1" applyFill="1" applyBorder="1" applyAlignment="1">
      <alignment horizontal="left" vertical="top" wrapText="1"/>
    </xf>
    <xf numFmtId="0" fontId="13" fillId="0" borderId="1" xfId="0" applyNumberFormat="1" applyFont="1" applyFill="1" applyBorder="1" applyAlignment="1">
      <alignment horizontal="justify" vertical="top" wrapText="1"/>
    </xf>
    <xf numFmtId="0" fontId="14" fillId="0" borderId="1" xfId="0" applyFont="1" applyFill="1" applyBorder="1" applyAlignment="1">
      <alignment horizontal="justify" vertical="top" wrapText="1"/>
    </xf>
    <xf numFmtId="164" fontId="3" fillId="0" borderId="1" xfId="1" applyNumberFormat="1" applyFont="1" applyFill="1" applyBorder="1" applyAlignment="1">
      <alignment vertical="center"/>
    </xf>
    <xf numFmtId="0" fontId="16" fillId="0" borderId="1" xfId="0" applyFont="1" applyFill="1" applyBorder="1" applyAlignment="1">
      <alignment horizontal="justify" vertical="top" wrapText="1"/>
    </xf>
    <xf numFmtId="0" fontId="15" fillId="0" borderId="1" xfId="0" applyFont="1" applyFill="1" applyBorder="1" applyAlignment="1">
      <alignment horizontal="justify" vertical="top" wrapText="1"/>
    </xf>
    <xf numFmtId="0" fontId="17" fillId="0" borderId="1" xfId="0" applyFont="1" applyFill="1" applyBorder="1" applyAlignment="1">
      <alignment vertical="top"/>
    </xf>
    <xf numFmtId="0" fontId="17" fillId="0" borderId="1" xfId="0" applyNumberFormat="1" applyFont="1" applyFill="1" applyBorder="1" applyAlignment="1">
      <alignment horizontal="justify" vertical="top" wrapText="1"/>
    </xf>
    <xf numFmtId="0" fontId="17" fillId="0" borderId="1" xfId="0" applyFont="1" applyFill="1" applyBorder="1" applyAlignment="1">
      <alignment vertical="top" wrapText="1"/>
    </xf>
    <xf numFmtId="0" fontId="17" fillId="0" borderId="1" xfId="0" applyFont="1" applyFill="1" applyBorder="1" applyAlignment="1">
      <alignment horizontal="justify" vertical="top" wrapText="1"/>
    </xf>
    <xf numFmtId="0" fontId="17" fillId="0" borderId="0" xfId="0" applyFont="1" applyFill="1" applyAlignment="1">
      <alignment horizontal="justify" vertical="top" wrapText="1"/>
    </xf>
    <xf numFmtId="0" fontId="17" fillId="0" borderId="3" xfId="0" applyFont="1" applyFill="1" applyBorder="1" applyAlignment="1">
      <alignment horizontal="justify" vertical="top" wrapText="1"/>
    </xf>
    <xf numFmtId="0" fontId="17" fillId="2" borderId="1" xfId="0" applyFont="1" applyFill="1" applyBorder="1" applyAlignment="1">
      <alignment vertical="top"/>
    </xf>
    <xf numFmtId="0" fontId="3" fillId="0" borderId="4" xfId="0" applyNumberFormat="1" applyFont="1" applyFill="1" applyBorder="1" applyAlignment="1">
      <alignment horizontal="justify" vertical="top" wrapText="1"/>
    </xf>
    <xf numFmtId="0" fontId="3" fillId="0" borderId="5" xfId="0" applyFont="1" applyFill="1" applyBorder="1" applyAlignment="1">
      <alignment horizontal="justify" vertical="top" wrapText="1"/>
    </xf>
    <xf numFmtId="0" fontId="18" fillId="0" borderId="1" xfId="0" applyFont="1" applyFill="1" applyBorder="1" applyAlignment="1">
      <alignment vertical="top"/>
    </xf>
    <xf numFmtId="0" fontId="4" fillId="0" borderId="0" xfId="1" applyFont="1" applyFill="1" applyBorder="1" applyAlignment="1"/>
    <xf numFmtId="0" fontId="4" fillId="0" borderId="0" xfId="1" applyFont="1" applyFill="1" applyBorder="1" applyAlignment="1">
      <alignment horizontal="center" vertical="top" wrapText="1"/>
    </xf>
    <xf numFmtId="0" fontId="13" fillId="0" borderId="1" xfId="1" applyFont="1" applyFill="1" applyBorder="1" applyAlignment="1">
      <alignment horizontal="center" vertical="center" wrapText="1"/>
    </xf>
    <xf numFmtId="0" fontId="13" fillId="0" borderId="1" xfId="1" applyFont="1" applyFill="1" applyBorder="1" applyAlignment="1">
      <alignment horizontal="center" vertical="center"/>
    </xf>
    <xf numFmtId="0" fontId="13" fillId="0" borderId="1" xfId="1" applyFont="1" applyFill="1" applyBorder="1" applyAlignment="1" applyProtection="1">
      <alignment horizontal="left" vertical="top" wrapText="1"/>
    </xf>
    <xf numFmtId="164" fontId="13" fillId="0" borderId="1" xfId="1" applyNumberFormat="1" applyFont="1" applyFill="1" applyBorder="1" applyAlignment="1">
      <alignment vertical="center"/>
    </xf>
    <xf numFmtId="0" fontId="13" fillId="0" borderId="1" xfId="1" applyFont="1" applyFill="1" applyBorder="1" applyAlignment="1" applyProtection="1">
      <alignment horizontal="justify" vertical="top" wrapText="1"/>
    </xf>
    <xf numFmtId="0" fontId="3" fillId="0" borderId="1" xfId="1" applyFont="1" applyFill="1" applyBorder="1" applyAlignment="1" applyProtection="1">
      <alignment horizontal="justify" vertical="top" wrapText="1"/>
    </xf>
    <xf numFmtId="164" fontId="3" fillId="0" borderId="1" xfId="1" applyNumberFormat="1" applyFont="1" applyFill="1" applyBorder="1" applyAlignment="1"/>
    <xf numFmtId="164" fontId="9" fillId="0" borderId="1" xfId="1" applyNumberFormat="1" applyFont="1" applyFill="1" applyBorder="1" applyAlignment="1"/>
    <xf numFmtId="0" fontId="3" fillId="0" borderId="2" xfId="2" applyFont="1" applyFill="1" applyBorder="1" applyAlignment="1" applyProtection="1">
      <alignment horizontal="justify" vertical="top" wrapText="1"/>
    </xf>
    <xf numFmtId="164" fontId="13" fillId="0" borderId="1" xfId="1" applyNumberFormat="1" applyFont="1" applyFill="1" applyBorder="1" applyAlignment="1"/>
    <xf numFmtId="0" fontId="3" fillId="0" borderId="1" xfId="1" applyFont="1" applyFill="1" applyBorder="1" applyAlignment="1">
      <alignment vertical="top" wrapText="1"/>
    </xf>
    <xf numFmtId="0" fontId="3" fillId="0" borderId="1" xfId="1" applyFont="1" applyFill="1" applyBorder="1" applyAlignment="1">
      <alignment horizontal="justify" vertical="top" wrapText="1"/>
    </xf>
    <xf numFmtId="0" fontId="3" fillId="0" borderId="2" xfId="0" applyNumberFormat="1" applyFont="1" applyFill="1" applyBorder="1" applyAlignment="1">
      <alignment horizontal="justify" vertical="top" wrapText="1"/>
    </xf>
    <xf numFmtId="0" fontId="9" fillId="0" borderId="1" xfId="1" applyFont="1" applyFill="1" applyBorder="1" applyAlignment="1">
      <alignment horizontal="left" vertical="top" wrapText="1"/>
    </xf>
    <xf numFmtId="0" fontId="9" fillId="0" borderId="1" xfId="1" applyNumberFormat="1" applyFont="1" applyFill="1" applyBorder="1" applyAlignment="1">
      <alignment horizontal="justify" vertical="top" wrapText="1"/>
    </xf>
    <xf numFmtId="0" fontId="9" fillId="0" borderId="1" xfId="1" applyFont="1" applyFill="1" applyBorder="1" applyAlignment="1">
      <alignment horizontal="justify" vertical="top" wrapText="1"/>
    </xf>
    <xf numFmtId="0" fontId="3" fillId="0" borderId="1" xfId="1" applyFont="1" applyFill="1" applyBorder="1" applyAlignment="1" applyProtection="1">
      <alignment vertical="top" wrapText="1"/>
    </xf>
    <xf numFmtId="0" fontId="13" fillId="0" borderId="1" xfId="1" applyFont="1" applyFill="1" applyBorder="1" applyAlignment="1">
      <alignment horizontal="left" vertical="top" wrapText="1"/>
    </xf>
    <xf numFmtId="0" fontId="13" fillId="0" borderId="1" xfId="1" applyFont="1" applyFill="1" applyBorder="1" applyAlignment="1">
      <alignment horizontal="justify" vertical="top" wrapText="1"/>
    </xf>
    <xf numFmtId="0" fontId="3" fillId="0" borderId="1" xfId="2" applyFont="1" applyFill="1" applyBorder="1" applyAlignment="1">
      <alignment horizontal="left" vertical="top" wrapText="1"/>
    </xf>
    <xf numFmtId="0" fontId="3" fillId="0" borderId="1" xfId="2" applyFont="1" applyFill="1" applyBorder="1" applyAlignment="1">
      <alignment horizontal="justify" vertical="top" wrapText="1"/>
    </xf>
    <xf numFmtId="0" fontId="9" fillId="0" borderId="1" xfId="2" applyFont="1" applyFill="1" applyBorder="1" applyAlignment="1">
      <alignment horizontal="left" vertical="top" wrapText="1"/>
    </xf>
    <xf numFmtId="0" fontId="9" fillId="0" borderId="1" xfId="2" applyFont="1" applyFill="1" applyBorder="1" applyAlignment="1">
      <alignment horizontal="justify" vertical="top" wrapText="1"/>
    </xf>
    <xf numFmtId="0" fontId="13" fillId="0" borderId="1" xfId="2" applyFont="1" applyFill="1" applyBorder="1" applyAlignment="1">
      <alignment horizontal="justify" vertical="top" wrapText="1"/>
    </xf>
    <xf numFmtId="0" fontId="13" fillId="0" borderId="1" xfId="0" applyFont="1" applyFill="1" applyBorder="1" applyAlignment="1">
      <alignment horizontal="justify" vertical="top"/>
    </xf>
    <xf numFmtId="164" fontId="13" fillId="0" borderId="1" xfId="1" applyNumberFormat="1" applyFont="1" applyFill="1" applyBorder="1"/>
    <xf numFmtId="0" fontId="13" fillId="0" borderId="1" xfId="0" applyFont="1" applyFill="1" applyBorder="1" applyAlignment="1">
      <alignment vertical="top"/>
    </xf>
    <xf numFmtId="164" fontId="3" fillId="0" borderId="1" xfId="1" applyNumberFormat="1" applyFont="1" applyFill="1" applyBorder="1"/>
    <xf numFmtId="0" fontId="19" fillId="0" borderId="1" xfId="0" applyFont="1" applyFill="1" applyBorder="1" applyAlignment="1">
      <alignment horizontal="justify" vertical="top" wrapText="1"/>
    </xf>
    <xf numFmtId="0" fontId="18" fillId="0" borderId="1" xfId="0" applyFont="1" applyFill="1" applyBorder="1" applyAlignment="1">
      <alignment horizontal="justify" vertical="top" wrapText="1"/>
    </xf>
    <xf numFmtId="0" fontId="3" fillId="0" borderId="1" xfId="0" applyFont="1" applyFill="1" applyBorder="1" applyAlignment="1">
      <alignment vertical="top" wrapText="1"/>
    </xf>
    <xf numFmtId="0" fontId="3" fillId="0" borderId="1" xfId="1" applyFont="1" applyFill="1" applyBorder="1"/>
    <xf numFmtId="164" fontId="19" fillId="0" borderId="1" xfId="1" applyNumberFormat="1" applyFont="1" applyFill="1" applyBorder="1"/>
    <xf numFmtId="164" fontId="16" fillId="0" borderId="1" xfId="1" applyNumberFormat="1" applyFont="1" applyFill="1" applyBorder="1"/>
    <xf numFmtId="0" fontId="3" fillId="0" borderId="1" xfId="1" applyFont="1" applyFill="1" applyBorder="1" applyAlignment="1">
      <alignment horizontal="left" vertical="center" wrapText="1"/>
    </xf>
    <xf numFmtId="0" fontId="3" fillId="0" borderId="1" xfId="2" applyFont="1" applyFill="1" applyBorder="1" applyAlignment="1">
      <alignment horizontal="left" vertical="center" wrapText="1"/>
    </xf>
    <xf numFmtId="0" fontId="13" fillId="0" borderId="1" xfId="2" applyFont="1" applyFill="1" applyBorder="1" applyAlignment="1">
      <alignment horizontal="left" vertical="top" wrapText="1"/>
    </xf>
    <xf numFmtId="164" fontId="3" fillId="0" borderId="1" xfId="2" applyNumberFormat="1" applyFont="1" applyFill="1" applyBorder="1"/>
    <xf numFmtId="165" fontId="3" fillId="0" borderId="1" xfId="1" applyNumberFormat="1" applyFont="1" applyFill="1" applyBorder="1"/>
    <xf numFmtId="0" fontId="13" fillId="0" borderId="1" xfId="1" applyFont="1" applyFill="1" applyBorder="1" applyAlignment="1">
      <alignment vertical="top"/>
    </xf>
    <xf numFmtId="0" fontId="10" fillId="0" borderId="1" xfId="1" applyNumberFormat="1" applyFont="1" applyFill="1" applyBorder="1" applyAlignment="1" applyProtection="1">
      <alignment horizontal="justify" vertical="top" wrapText="1"/>
    </xf>
    <xf numFmtId="0" fontId="9" fillId="0" borderId="1" xfId="0" applyFont="1" applyFill="1" applyBorder="1" applyAlignment="1">
      <alignment horizontal="justify"/>
    </xf>
    <xf numFmtId="0" fontId="8" fillId="0" borderId="1" xfId="1" applyFont="1" applyFill="1" applyBorder="1" applyAlignment="1" applyProtection="1">
      <alignment horizontal="justify" vertical="top" wrapText="1"/>
    </xf>
    <xf numFmtId="0" fontId="17" fillId="0" borderId="1" xfId="0" applyFont="1" applyFill="1" applyBorder="1" applyAlignment="1">
      <alignment horizontal="left" vertical="top" wrapText="1"/>
    </xf>
    <xf numFmtId="0" fontId="20" fillId="0" borderId="0" xfId="0" applyFont="1"/>
    <xf numFmtId="0" fontId="0" fillId="0" borderId="0" xfId="0" applyFill="1"/>
    <xf numFmtId="164" fontId="2" fillId="0" borderId="1" xfId="1" applyNumberFormat="1" applyFont="1" applyFill="1" applyBorder="1" applyAlignment="1"/>
    <xf numFmtId="164" fontId="7" fillId="0" borderId="1" xfId="1" applyNumberFormat="1" applyFont="1" applyFill="1" applyBorder="1" applyAlignment="1"/>
    <xf numFmtId="164" fontId="10" fillId="0" borderId="1" xfId="1" applyNumberFormat="1" applyFont="1" applyFill="1" applyBorder="1" applyAlignment="1"/>
    <xf numFmtId="0" fontId="8" fillId="0" borderId="1" xfId="1" applyFont="1" applyFill="1" applyBorder="1" applyAlignment="1">
      <alignment horizontal="left" vertical="top" wrapText="1"/>
    </xf>
    <xf numFmtId="0" fontId="9" fillId="0" borderId="1" xfId="0" quotePrefix="1" applyFont="1" applyFill="1" applyBorder="1" applyAlignment="1">
      <alignment horizontal="justify" vertical="top" wrapText="1"/>
    </xf>
    <xf numFmtId="164" fontId="12" fillId="0" borderId="1" xfId="1" applyNumberFormat="1" applyFont="1" applyFill="1" applyBorder="1" applyAlignment="1"/>
    <xf numFmtId="0" fontId="21" fillId="0" borderId="0" xfId="0" applyFont="1"/>
    <xf numFmtId="164" fontId="7" fillId="0" borderId="1" xfId="1" applyNumberFormat="1" applyFont="1" applyFill="1" applyBorder="1"/>
    <xf numFmtId="164" fontId="14" fillId="0" borderId="1" xfId="1" applyNumberFormat="1" applyFont="1" applyFill="1" applyBorder="1"/>
    <xf numFmtId="0" fontId="22" fillId="0" borderId="0" xfId="0" applyFont="1"/>
    <xf numFmtId="0" fontId="23" fillId="0" borderId="0" xfId="0" applyFont="1"/>
    <xf numFmtId="0" fontId="0" fillId="0" borderId="0" xfId="0" applyFont="1"/>
    <xf numFmtId="0" fontId="2" fillId="0" borderId="0" xfId="1" applyFont="1" applyFill="1" applyAlignment="1">
      <alignment horizontal="right"/>
    </xf>
    <xf numFmtId="0" fontId="24" fillId="0" borderId="0" xfId="3" applyFont="1" applyFill="1" applyAlignment="1" applyProtection="1">
      <alignment horizontal="right"/>
      <protection hidden="1"/>
    </xf>
    <xf numFmtId="0" fontId="24" fillId="0" borderId="0" xfId="0" applyFont="1" applyFill="1" applyAlignment="1">
      <alignment horizontal="right"/>
    </xf>
    <xf numFmtId="0" fontId="24" fillId="0" borderId="0" xfId="3" applyNumberFormat="1" applyFont="1" applyFill="1" applyAlignment="1" applyProtection="1">
      <alignment horizontal="right"/>
      <protection hidden="1"/>
    </xf>
    <xf numFmtId="0" fontId="3" fillId="0" borderId="1" xfId="2" applyFont="1" applyFill="1" applyBorder="1" applyAlignment="1" applyProtection="1">
      <alignment horizontal="left" vertical="top" wrapText="1"/>
    </xf>
    <xf numFmtId="0" fontId="4" fillId="0" borderId="0" xfId="1" applyFont="1" applyFill="1" applyBorder="1" applyAlignment="1">
      <alignment horizontal="center"/>
    </xf>
    <xf numFmtId="0" fontId="4" fillId="0" borderId="0" xfId="1" applyFont="1" applyFill="1" applyBorder="1" applyAlignment="1">
      <alignment horizontal="center" vertical="center" wrapText="1"/>
    </xf>
  </cellXfs>
  <cellStyles count="5">
    <cellStyle name="Обычный" xfId="0" builtinId="0"/>
    <cellStyle name="Обычный 2" xfId="3"/>
    <cellStyle name="Обычный_tmp" xfId="4"/>
    <cellStyle name="Обычный_Поправки к 20.04.05." xfId="1"/>
    <cellStyle name="Обычный_Поправки к 20.04.05. 2 2" xfId="2"/>
  </cellStyles>
  <dxfs count="1">
    <dxf>
      <font>
        <condense val="0"/>
        <extend val="0"/>
        <color rgb="FF9C0006"/>
      </font>
      <fill>
        <patternFill>
          <bgColor rgb="FFFFC7CE"/>
        </patternFill>
      </fill>
    </dxf>
  </dxfs>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E527"/>
  <sheetViews>
    <sheetView tabSelected="1" workbookViewId="0">
      <pane xSplit="5" ySplit="9" topLeftCell="F405" activePane="bottomRight" state="frozen"/>
      <selection pane="topRight" activeCell="O1" sqref="O1"/>
      <selection pane="bottomLeft" activeCell="A5" sqref="A5"/>
      <selection pane="bottomRight" activeCell="D9" sqref="D9"/>
    </sheetView>
  </sheetViews>
  <sheetFormatPr defaultRowHeight="15.75"/>
  <cols>
    <col min="1" max="1" width="18.125" customWidth="1"/>
    <col min="2" max="2" width="52.125" customWidth="1"/>
    <col min="3" max="4" width="12.375" customWidth="1"/>
    <col min="5" max="5" width="13.25" style="118" customWidth="1"/>
  </cols>
  <sheetData>
    <row r="1" spans="1:5">
      <c r="E1" s="132" t="s">
        <v>1040</v>
      </c>
    </row>
    <row r="2" spans="1:5">
      <c r="E2" s="133" t="s">
        <v>1041</v>
      </c>
    </row>
    <row r="3" spans="1:5">
      <c r="E3" s="134" t="s">
        <v>1042</v>
      </c>
    </row>
    <row r="4" spans="1:5">
      <c r="E4" s="134" t="s">
        <v>1043</v>
      </c>
    </row>
    <row r="6" spans="1:5" s="1" customFormat="1" ht="33.75" customHeight="1">
      <c r="A6" s="137" t="s">
        <v>1037</v>
      </c>
      <c r="B6" s="137"/>
      <c r="C6" s="137"/>
      <c r="D6" s="137"/>
      <c r="E6" s="137"/>
    </row>
    <row r="7" spans="1:5" s="1" customFormat="1" ht="16.5" customHeight="1">
      <c r="A7" s="136"/>
      <c r="B7" s="136"/>
      <c r="C7" s="71"/>
      <c r="D7" s="71"/>
      <c r="E7" s="71"/>
    </row>
    <row r="8" spans="1:5" s="1" customFormat="1" ht="20.25" customHeight="1">
      <c r="A8" s="3"/>
      <c r="B8" s="72"/>
      <c r="C8" s="2"/>
      <c r="D8" s="2"/>
      <c r="E8" s="131" t="s">
        <v>1039</v>
      </c>
    </row>
    <row r="9" spans="1:5" ht="45" customHeight="1">
      <c r="A9" s="73" t="s">
        <v>0</v>
      </c>
      <c r="B9" s="74" t="s">
        <v>1</v>
      </c>
      <c r="C9" s="73" t="s">
        <v>1044</v>
      </c>
      <c r="D9" s="73" t="s">
        <v>1045</v>
      </c>
      <c r="E9" s="73" t="s">
        <v>1038</v>
      </c>
    </row>
    <row r="10" spans="1:5">
      <c r="A10" s="75" t="s">
        <v>2</v>
      </c>
      <c r="B10" s="75" t="s">
        <v>3</v>
      </c>
      <c r="C10" s="76">
        <f>C11+C27+C49+C59+C67+C75+C112+C137+C151+C164+C176+C179+C98</f>
        <v>29257811</v>
      </c>
      <c r="D10" s="76">
        <f>D11+D27+D49+D59+D67+D75+D112+D137+D151+D164+D176+D179+D98</f>
        <v>34807834</v>
      </c>
      <c r="E10" s="76">
        <f>E11+E27+E49+E59+E67+E75+E112+E137+E151+E164+E176+E179+E98+E229</f>
        <v>36392886.79999999</v>
      </c>
    </row>
    <row r="11" spans="1:5">
      <c r="A11" s="75" t="s">
        <v>4</v>
      </c>
      <c r="B11" s="77" t="s">
        <v>5</v>
      </c>
      <c r="C11" s="76">
        <f>C12+C18</f>
        <v>15769441</v>
      </c>
      <c r="D11" s="76">
        <f>D12+D18</f>
        <v>19283615</v>
      </c>
      <c r="E11" s="76">
        <f>E12+E18</f>
        <v>21130374.299999997</v>
      </c>
    </row>
    <row r="12" spans="1:5">
      <c r="A12" s="75" t="s">
        <v>6</v>
      </c>
      <c r="B12" s="77" t="s">
        <v>7</v>
      </c>
      <c r="C12" s="76">
        <f>C13+C16+C17</f>
        <v>6791603</v>
      </c>
      <c r="D12" s="76">
        <f>D13+D16+D17</f>
        <v>9030143</v>
      </c>
      <c r="E12" s="76">
        <f>E13+E16+E17</f>
        <v>10140826.699999999</v>
      </c>
    </row>
    <row r="13" spans="1:5" ht="27" customHeight="1">
      <c r="A13" s="13" t="s">
        <v>8</v>
      </c>
      <c r="B13" s="78" t="s">
        <v>9</v>
      </c>
      <c r="C13" s="79">
        <f>C14+C15</f>
        <v>6410554</v>
      </c>
      <c r="D13" s="79">
        <f>D14+D15</f>
        <v>8428741</v>
      </c>
      <c r="E13" s="79">
        <f>E14+E15</f>
        <v>9553404.2999999989</v>
      </c>
    </row>
    <row r="14" spans="1:5" ht="108.75" customHeight="1">
      <c r="A14" s="15" t="s">
        <v>10</v>
      </c>
      <c r="B14" s="9" t="s">
        <v>11</v>
      </c>
      <c r="C14" s="80">
        <v>6410554</v>
      </c>
      <c r="D14" s="80">
        <v>8090593</v>
      </c>
      <c r="E14" s="80">
        <v>9217945.0999999996</v>
      </c>
    </row>
    <row r="15" spans="1:5" ht="63.75" customHeight="1">
      <c r="A15" s="15" t="s">
        <v>12</v>
      </c>
      <c r="B15" s="9" t="s">
        <v>13</v>
      </c>
      <c r="C15" s="80"/>
      <c r="D15" s="80">
        <v>338148</v>
      </c>
      <c r="E15" s="80">
        <v>335459.20000000001</v>
      </c>
    </row>
    <row r="16" spans="1:5" ht="120" customHeight="1">
      <c r="A16" s="13" t="s">
        <v>14</v>
      </c>
      <c r="B16" s="10" t="s">
        <v>15</v>
      </c>
      <c r="C16" s="79">
        <v>381049</v>
      </c>
      <c r="D16" s="79">
        <v>538243</v>
      </c>
      <c r="E16" s="79">
        <v>520574.8</v>
      </c>
    </row>
    <row r="17" spans="1:5" ht="107.25" customHeight="1">
      <c r="A17" s="135" t="s">
        <v>16</v>
      </c>
      <c r="B17" s="81" t="s">
        <v>17</v>
      </c>
      <c r="C17" s="79"/>
      <c r="D17" s="79">
        <v>63159</v>
      </c>
      <c r="E17" s="79">
        <v>66847.600000000006</v>
      </c>
    </row>
    <row r="18" spans="1:5">
      <c r="A18" s="75" t="s">
        <v>18</v>
      </c>
      <c r="B18" s="77" t="s">
        <v>19</v>
      </c>
      <c r="C18" s="82">
        <f>C19+C20+C21+C22+C23+C24+C25+C26</f>
        <v>8977838</v>
      </c>
      <c r="D18" s="82">
        <f>D19+D20+D21+D22+D23+D24+D25+D26</f>
        <v>10253472</v>
      </c>
      <c r="E18" s="82">
        <f>E19+E20+E21+E22+E23+E24+E25+E26</f>
        <v>10989547.6</v>
      </c>
    </row>
    <row r="19" spans="1:5" ht="81.75" customHeight="1">
      <c r="A19" s="11" t="s">
        <v>20</v>
      </c>
      <c r="B19" s="10" t="s">
        <v>21</v>
      </c>
      <c r="C19" s="79">
        <v>7620618</v>
      </c>
      <c r="D19" s="79">
        <v>8669671</v>
      </c>
      <c r="E19" s="79">
        <v>8951718.0999999996</v>
      </c>
    </row>
    <row r="20" spans="1:5" ht="92.25" customHeight="1">
      <c r="A20" s="11" t="s">
        <v>22</v>
      </c>
      <c r="B20" s="10" t="s">
        <v>23</v>
      </c>
      <c r="C20" s="79">
        <v>14636</v>
      </c>
      <c r="D20" s="79">
        <v>113412</v>
      </c>
      <c r="E20" s="79">
        <v>105053.5</v>
      </c>
    </row>
    <row r="21" spans="1:5" ht="40.5" customHeight="1">
      <c r="A21" s="83" t="s">
        <v>24</v>
      </c>
      <c r="B21" s="84" t="s">
        <v>25</v>
      </c>
      <c r="C21" s="79">
        <v>91735</v>
      </c>
      <c r="D21" s="79">
        <v>90000</v>
      </c>
      <c r="E21" s="79">
        <v>98370.3</v>
      </c>
    </row>
    <row r="22" spans="1:5" ht="75" customHeight="1">
      <c r="A22" s="83" t="s">
        <v>26</v>
      </c>
      <c r="B22" s="84" t="s">
        <v>27</v>
      </c>
      <c r="C22" s="79">
        <v>106800</v>
      </c>
      <c r="D22" s="79">
        <v>117045</v>
      </c>
      <c r="E22" s="79">
        <v>141104.20000000001</v>
      </c>
    </row>
    <row r="23" spans="1:5" ht="106.5" customHeight="1">
      <c r="A23" s="50" t="s">
        <v>28</v>
      </c>
      <c r="B23" s="84" t="s">
        <v>29</v>
      </c>
      <c r="C23" s="79">
        <v>1140827</v>
      </c>
      <c r="D23" s="79">
        <v>710122</v>
      </c>
      <c r="E23" s="79">
        <v>804268.4</v>
      </c>
    </row>
    <row r="24" spans="1:5" ht="82.5" customHeight="1">
      <c r="A24" s="50" t="s">
        <v>30</v>
      </c>
      <c r="B24" s="10" t="s">
        <v>31</v>
      </c>
      <c r="C24" s="79">
        <v>3222</v>
      </c>
      <c r="D24" s="79">
        <v>3222</v>
      </c>
      <c r="E24" s="79">
        <v>0</v>
      </c>
    </row>
    <row r="25" spans="1:5" ht="45.75" customHeight="1">
      <c r="A25" s="50" t="s">
        <v>32</v>
      </c>
      <c r="B25" s="10" t="s">
        <v>33</v>
      </c>
      <c r="C25" s="79"/>
      <c r="D25" s="79">
        <v>150000</v>
      </c>
      <c r="E25" s="79">
        <v>193069.7</v>
      </c>
    </row>
    <row r="26" spans="1:5" ht="44.25" customHeight="1">
      <c r="A26" s="50" t="s">
        <v>34</v>
      </c>
      <c r="B26" s="85" t="s">
        <v>35</v>
      </c>
      <c r="C26" s="79"/>
      <c r="D26" s="79">
        <v>400000</v>
      </c>
      <c r="E26" s="79">
        <v>695963.4</v>
      </c>
    </row>
    <row r="27" spans="1:5" ht="27.75" customHeight="1">
      <c r="A27" s="75" t="s">
        <v>36</v>
      </c>
      <c r="B27" s="77" t="s">
        <v>37</v>
      </c>
      <c r="C27" s="82">
        <f>C28</f>
        <v>5951354</v>
      </c>
      <c r="D27" s="82">
        <f>D28</f>
        <v>6825802</v>
      </c>
      <c r="E27" s="82">
        <f>E28</f>
        <v>6804265.9000000004</v>
      </c>
    </row>
    <row r="28" spans="1:5" ht="27.75" customHeight="1">
      <c r="A28" s="75" t="s">
        <v>38</v>
      </c>
      <c r="B28" s="77" t="s">
        <v>39</v>
      </c>
      <c r="C28" s="82">
        <f>C29+C30+C33+C35+C36+C37+C40+C43+C46</f>
        <v>5951354</v>
      </c>
      <c r="D28" s="82">
        <f>D29+D30+D33+D35+D36+D37+D40+D43+D46</f>
        <v>6825802</v>
      </c>
      <c r="E28" s="82">
        <f>E29+E30+E33+E35+E36+E37+E40+E43+E46+E34</f>
        <v>6804265.9000000004</v>
      </c>
    </row>
    <row r="29" spans="1:5" ht="29.25" customHeight="1">
      <c r="A29" s="13" t="s">
        <v>40</v>
      </c>
      <c r="B29" s="78" t="s">
        <v>41</v>
      </c>
      <c r="C29" s="79">
        <v>25548</v>
      </c>
      <c r="D29" s="79">
        <v>31331</v>
      </c>
      <c r="E29" s="79">
        <v>32061.8</v>
      </c>
    </row>
    <row r="30" spans="1:5" ht="150.75" customHeight="1">
      <c r="A30" s="13" t="s">
        <v>42</v>
      </c>
      <c r="B30" s="14" t="s">
        <v>43</v>
      </c>
      <c r="C30" s="79">
        <f>C31+C32</f>
        <v>805734</v>
      </c>
      <c r="D30" s="79">
        <f>D31+D32</f>
        <v>746915</v>
      </c>
      <c r="E30" s="79">
        <f>E31+E32</f>
        <v>812676.6</v>
      </c>
    </row>
    <row r="31" spans="1:5" ht="133.5" customHeight="1">
      <c r="A31" s="86" t="s">
        <v>44</v>
      </c>
      <c r="B31" s="87" t="s">
        <v>45</v>
      </c>
      <c r="C31" s="80">
        <v>687371</v>
      </c>
      <c r="D31" s="80">
        <v>636727</v>
      </c>
      <c r="E31" s="80">
        <v>692875.5</v>
      </c>
    </row>
    <row r="32" spans="1:5" ht="169.5" customHeight="1">
      <c r="A32" s="15" t="s">
        <v>46</v>
      </c>
      <c r="B32" s="16" t="s">
        <v>47</v>
      </c>
      <c r="C32" s="80">
        <v>118363</v>
      </c>
      <c r="D32" s="80">
        <v>110188</v>
      </c>
      <c r="E32" s="80">
        <v>119801.1</v>
      </c>
    </row>
    <row r="33" spans="1:5" ht="96" customHeight="1">
      <c r="A33" s="13" t="s">
        <v>48</v>
      </c>
      <c r="B33" s="78" t="s">
        <v>49</v>
      </c>
      <c r="C33" s="79">
        <v>1055</v>
      </c>
      <c r="D33" s="79">
        <v>1193</v>
      </c>
      <c r="E33" s="79">
        <v>1236.4000000000001</v>
      </c>
    </row>
    <row r="34" spans="1:5" ht="95.25" customHeight="1">
      <c r="A34" s="17" t="s">
        <v>938</v>
      </c>
      <c r="B34" s="113" t="s">
        <v>939</v>
      </c>
      <c r="C34" s="79"/>
      <c r="D34" s="79"/>
      <c r="E34" s="79">
        <v>-2.1</v>
      </c>
    </row>
    <row r="35" spans="1:5" ht="69.75" customHeight="1">
      <c r="A35" s="13" t="s">
        <v>50</v>
      </c>
      <c r="B35" s="78" t="s">
        <v>51</v>
      </c>
      <c r="C35" s="79">
        <v>86</v>
      </c>
      <c r="D35" s="79">
        <v>46</v>
      </c>
      <c r="E35" s="79">
        <v>48.6</v>
      </c>
    </row>
    <row r="36" spans="1:5" ht="68.25" customHeight="1">
      <c r="A36" s="13" t="s">
        <v>52</v>
      </c>
      <c r="B36" s="78" t="s">
        <v>53</v>
      </c>
      <c r="C36" s="79">
        <v>680</v>
      </c>
      <c r="D36" s="79">
        <v>752</v>
      </c>
      <c r="E36" s="79">
        <v>695.8</v>
      </c>
    </row>
    <row r="37" spans="1:5" ht="56.25" customHeight="1">
      <c r="A37" s="13" t="s">
        <v>54</v>
      </c>
      <c r="B37" s="78" t="s">
        <v>55</v>
      </c>
      <c r="C37" s="79">
        <f>C38+C39</f>
        <v>2424260</v>
      </c>
      <c r="D37" s="79">
        <f>D38+D39</f>
        <v>3222712</v>
      </c>
      <c r="E37" s="79">
        <f>E38+E39</f>
        <v>3086930.8</v>
      </c>
    </row>
    <row r="38" spans="1:5" ht="74.25" customHeight="1">
      <c r="A38" s="86" t="s">
        <v>56</v>
      </c>
      <c r="B38" s="88" t="s">
        <v>57</v>
      </c>
      <c r="C38" s="80">
        <v>1052246</v>
      </c>
      <c r="D38" s="80">
        <v>1398813</v>
      </c>
      <c r="E38" s="80">
        <v>1339877.7</v>
      </c>
    </row>
    <row r="39" spans="1:5" ht="75" customHeight="1">
      <c r="A39" s="18" t="s">
        <v>58</v>
      </c>
      <c r="B39" s="19" t="s">
        <v>59</v>
      </c>
      <c r="C39" s="80">
        <v>1372014</v>
      </c>
      <c r="D39" s="80">
        <v>1823899</v>
      </c>
      <c r="E39" s="80">
        <v>1747053.1</v>
      </c>
    </row>
    <row r="40" spans="1:5" ht="67.5" customHeight="1">
      <c r="A40" s="13" t="s">
        <v>60</v>
      </c>
      <c r="B40" s="78" t="s">
        <v>61</v>
      </c>
      <c r="C40" s="79">
        <f>C41+C42</f>
        <v>16839</v>
      </c>
      <c r="D40" s="79">
        <f>D41+D42</f>
        <v>15365</v>
      </c>
      <c r="E40" s="79">
        <f>E41+E42</f>
        <v>16122.7</v>
      </c>
    </row>
    <row r="41" spans="1:5" ht="87" customHeight="1">
      <c r="A41" s="86" t="s">
        <v>62</v>
      </c>
      <c r="B41" s="87" t="s">
        <v>63</v>
      </c>
      <c r="C41" s="80">
        <v>7309</v>
      </c>
      <c r="D41" s="80">
        <v>6669</v>
      </c>
      <c r="E41" s="80">
        <v>6998</v>
      </c>
    </row>
    <row r="42" spans="1:5" ht="86.25" customHeight="1">
      <c r="A42" s="18" t="s">
        <v>64</v>
      </c>
      <c r="B42" s="19" t="s">
        <v>65</v>
      </c>
      <c r="C42" s="80">
        <v>9530</v>
      </c>
      <c r="D42" s="80">
        <v>8696</v>
      </c>
      <c r="E42" s="80">
        <v>9124.7000000000007</v>
      </c>
    </row>
    <row r="43" spans="1:5" ht="54" customHeight="1">
      <c r="A43" s="13" t="s">
        <v>66</v>
      </c>
      <c r="B43" s="78" t="s">
        <v>67</v>
      </c>
      <c r="C43" s="79">
        <f>C44+C45</f>
        <v>2996879</v>
      </c>
      <c r="D43" s="79">
        <f>D44+D45</f>
        <v>3161889</v>
      </c>
      <c r="E43" s="79">
        <f>E44+E45</f>
        <v>3190583.9</v>
      </c>
    </row>
    <row r="44" spans="1:5" ht="75" customHeight="1">
      <c r="A44" s="86" t="s">
        <v>68</v>
      </c>
      <c r="B44" s="88" t="s">
        <v>69</v>
      </c>
      <c r="C44" s="80">
        <v>1300791</v>
      </c>
      <c r="D44" s="80">
        <v>1372428</v>
      </c>
      <c r="E44" s="80">
        <v>1384868.2</v>
      </c>
    </row>
    <row r="45" spans="1:5" ht="74.25" customHeight="1">
      <c r="A45" s="18" t="s">
        <v>70</v>
      </c>
      <c r="B45" s="19" t="s">
        <v>71</v>
      </c>
      <c r="C45" s="80">
        <v>1696088</v>
      </c>
      <c r="D45" s="80">
        <v>1789461</v>
      </c>
      <c r="E45" s="80">
        <v>1805715.7</v>
      </c>
    </row>
    <row r="46" spans="1:5" ht="55.5" customHeight="1">
      <c r="A46" s="13" t="s">
        <v>72</v>
      </c>
      <c r="B46" s="78" t="s">
        <v>73</v>
      </c>
      <c r="C46" s="79">
        <f>C47+C48</f>
        <v>-319727</v>
      </c>
      <c r="D46" s="79">
        <f>D47+D48</f>
        <v>-354401</v>
      </c>
      <c r="E46" s="79">
        <f>E47+E48</f>
        <v>-336088.6</v>
      </c>
    </row>
    <row r="47" spans="1:5" ht="75" customHeight="1">
      <c r="A47" s="86" t="s">
        <v>74</v>
      </c>
      <c r="B47" s="88" t="s">
        <v>75</v>
      </c>
      <c r="C47" s="80">
        <v>-138777</v>
      </c>
      <c r="D47" s="80">
        <v>-153827</v>
      </c>
      <c r="E47" s="80">
        <v>-145878.79999999999</v>
      </c>
    </row>
    <row r="48" spans="1:5" ht="73.5" customHeight="1">
      <c r="A48" s="15" t="s">
        <v>76</v>
      </c>
      <c r="B48" s="21" t="s">
        <v>77</v>
      </c>
      <c r="C48" s="80">
        <v>-180950</v>
      </c>
      <c r="D48" s="80">
        <v>-200574</v>
      </c>
      <c r="E48" s="80">
        <v>-190209.8</v>
      </c>
    </row>
    <row r="49" spans="1:5">
      <c r="A49" s="75" t="s">
        <v>78</v>
      </c>
      <c r="B49" s="77" t="s">
        <v>79</v>
      </c>
      <c r="C49" s="82">
        <f>C50+C58</f>
        <v>2824428</v>
      </c>
      <c r="D49" s="82">
        <f>D50+D58</f>
        <v>3378713</v>
      </c>
      <c r="E49" s="82">
        <f>E50+E58</f>
        <v>3287745.9000000004</v>
      </c>
    </row>
    <row r="50" spans="1:5" ht="27" customHeight="1">
      <c r="A50" s="75" t="s">
        <v>80</v>
      </c>
      <c r="B50" s="77" t="s">
        <v>81</v>
      </c>
      <c r="C50" s="82">
        <f>C51+C54</f>
        <v>2783757</v>
      </c>
      <c r="D50" s="82">
        <f>D51+D54</f>
        <v>3303213</v>
      </c>
      <c r="E50" s="82">
        <f>E51+E54+E57</f>
        <v>3208745.2</v>
      </c>
    </row>
    <row r="51" spans="1:5" ht="27" customHeight="1">
      <c r="A51" s="13" t="s">
        <v>82</v>
      </c>
      <c r="B51" s="78" t="s">
        <v>83</v>
      </c>
      <c r="C51" s="79">
        <f>C52</f>
        <v>1570425</v>
      </c>
      <c r="D51" s="79">
        <f>D52</f>
        <v>2020494</v>
      </c>
      <c r="E51" s="79">
        <f>E52+E53</f>
        <v>2011154</v>
      </c>
    </row>
    <row r="52" spans="1:5" ht="24">
      <c r="A52" s="22" t="s">
        <v>84</v>
      </c>
      <c r="B52" s="23" t="s">
        <v>85</v>
      </c>
      <c r="C52" s="80">
        <v>1570425</v>
      </c>
      <c r="D52" s="80">
        <v>2020494</v>
      </c>
      <c r="E52" s="80">
        <v>2011186.9</v>
      </c>
    </row>
    <row r="53" spans="1:5" ht="36.75">
      <c r="A53" s="22" t="s">
        <v>940</v>
      </c>
      <c r="B53" s="114" t="s">
        <v>941</v>
      </c>
      <c r="C53" s="80"/>
      <c r="D53" s="80"/>
      <c r="E53" s="80">
        <v>-32.9</v>
      </c>
    </row>
    <row r="54" spans="1:5" ht="27.75" customHeight="1">
      <c r="A54" s="13" t="s">
        <v>86</v>
      </c>
      <c r="B54" s="78" t="s">
        <v>87</v>
      </c>
      <c r="C54" s="79">
        <f>C55</f>
        <v>1213332</v>
      </c>
      <c r="D54" s="79">
        <f>D55</f>
        <v>1282719</v>
      </c>
      <c r="E54" s="79">
        <f>E55+E56</f>
        <v>1197625.1000000001</v>
      </c>
    </row>
    <row r="55" spans="1:5" ht="50.25" customHeight="1">
      <c r="A55" s="22" t="s">
        <v>88</v>
      </c>
      <c r="B55" s="23" t="s">
        <v>89</v>
      </c>
      <c r="C55" s="80">
        <v>1213332</v>
      </c>
      <c r="D55" s="80">
        <v>1282719</v>
      </c>
      <c r="E55" s="80">
        <v>1197607.5</v>
      </c>
    </row>
    <row r="56" spans="1:5" ht="39" customHeight="1">
      <c r="A56" s="22" t="s">
        <v>942</v>
      </c>
      <c r="B56" s="23" t="s">
        <v>943</v>
      </c>
      <c r="C56" s="80"/>
      <c r="D56" s="80"/>
      <c r="E56" s="80">
        <v>17.600000000000001</v>
      </c>
    </row>
    <row r="57" spans="1:5" ht="28.5" customHeight="1">
      <c r="A57" s="7" t="s">
        <v>944</v>
      </c>
      <c r="B57" s="7" t="s">
        <v>945</v>
      </c>
      <c r="C57" s="80"/>
      <c r="D57" s="80"/>
      <c r="E57" s="80">
        <v>-33.9</v>
      </c>
    </row>
    <row r="58" spans="1:5">
      <c r="A58" s="24" t="s">
        <v>90</v>
      </c>
      <c r="B58" s="77" t="s">
        <v>91</v>
      </c>
      <c r="C58" s="82">
        <v>40671</v>
      </c>
      <c r="D58" s="82">
        <v>75500</v>
      </c>
      <c r="E58" s="82">
        <v>79000.7</v>
      </c>
    </row>
    <row r="59" spans="1:5">
      <c r="A59" s="75" t="s">
        <v>92</v>
      </c>
      <c r="B59" s="77" t="s">
        <v>93</v>
      </c>
      <c r="C59" s="82">
        <f>C60+C63+C66</f>
        <v>2538852</v>
      </c>
      <c r="D59" s="82">
        <f>D60+D63+D66</f>
        <v>2565251</v>
      </c>
      <c r="E59" s="82">
        <f>E60+E63+E66</f>
        <v>2608308</v>
      </c>
    </row>
    <row r="60" spans="1:5">
      <c r="A60" s="75" t="s">
        <v>94</v>
      </c>
      <c r="B60" s="77" t="s">
        <v>95</v>
      </c>
      <c r="C60" s="82">
        <f>C61+C62</f>
        <v>1676472</v>
      </c>
      <c r="D60" s="82">
        <f>D61+D62</f>
        <v>1697941</v>
      </c>
      <c r="E60" s="82">
        <f>E61+E62</f>
        <v>1698949.5</v>
      </c>
    </row>
    <row r="61" spans="1:5" ht="27.75" customHeight="1">
      <c r="A61" s="13" t="s">
        <v>96</v>
      </c>
      <c r="B61" s="78" t="s">
        <v>97</v>
      </c>
      <c r="C61" s="79">
        <v>1635132</v>
      </c>
      <c r="D61" s="79">
        <v>1627405</v>
      </c>
      <c r="E61" s="79">
        <v>1628536.7</v>
      </c>
    </row>
    <row r="62" spans="1:5" ht="27.75" customHeight="1">
      <c r="A62" s="13" t="s">
        <v>98</v>
      </c>
      <c r="B62" s="78" t="s">
        <v>99</v>
      </c>
      <c r="C62" s="79">
        <v>41340</v>
      </c>
      <c r="D62" s="79">
        <v>70536</v>
      </c>
      <c r="E62" s="79">
        <v>70412.800000000003</v>
      </c>
    </row>
    <row r="63" spans="1:5">
      <c r="A63" s="75" t="s">
        <v>100</v>
      </c>
      <c r="B63" s="77" t="s">
        <v>101</v>
      </c>
      <c r="C63" s="82">
        <f>C64+C65</f>
        <v>861372</v>
      </c>
      <c r="D63" s="82">
        <f>D64+D65</f>
        <v>866575</v>
      </c>
      <c r="E63" s="82">
        <f>E64+E65</f>
        <v>908609.5</v>
      </c>
    </row>
    <row r="64" spans="1:5">
      <c r="A64" s="13" t="s">
        <v>102</v>
      </c>
      <c r="B64" s="78" t="s">
        <v>103</v>
      </c>
      <c r="C64" s="79">
        <v>140631</v>
      </c>
      <c r="D64" s="79">
        <v>149834</v>
      </c>
      <c r="E64" s="79">
        <v>167860.6</v>
      </c>
    </row>
    <row r="65" spans="1:5">
      <c r="A65" s="13" t="s">
        <v>104</v>
      </c>
      <c r="B65" s="78" t="s">
        <v>105</v>
      </c>
      <c r="C65" s="79">
        <v>720741</v>
      </c>
      <c r="D65" s="79">
        <v>716741</v>
      </c>
      <c r="E65" s="79">
        <v>740748.9</v>
      </c>
    </row>
    <row r="66" spans="1:5">
      <c r="A66" s="75" t="s">
        <v>106</v>
      </c>
      <c r="B66" s="77" t="s">
        <v>107</v>
      </c>
      <c r="C66" s="82">
        <v>1008</v>
      </c>
      <c r="D66" s="82">
        <v>735</v>
      </c>
      <c r="E66" s="82">
        <v>749</v>
      </c>
    </row>
    <row r="67" spans="1:5" ht="27.75" customHeight="1">
      <c r="A67" s="75" t="s">
        <v>108</v>
      </c>
      <c r="B67" s="77" t="s">
        <v>109</v>
      </c>
      <c r="C67" s="82">
        <f>C68+C71</f>
        <v>24712</v>
      </c>
      <c r="D67" s="82">
        <f>D68+D71</f>
        <v>31130</v>
      </c>
      <c r="E67" s="82">
        <f>E68+E71</f>
        <v>29581.3</v>
      </c>
    </row>
    <row r="68" spans="1:5">
      <c r="A68" s="75" t="s">
        <v>110</v>
      </c>
      <c r="B68" s="77" t="s">
        <v>111</v>
      </c>
      <c r="C68" s="82">
        <f>C69+C70</f>
        <v>19665</v>
      </c>
      <c r="D68" s="82">
        <f>D69+D70</f>
        <v>25530</v>
      </c>
      <c r="E68" s="82">
        <f>E69+E70</f>
        <v>23961.3</v>
      </c>
    </row>
    <row r="69" spans="1:5">
      <c r="A69" s="13" t="s">
        <v>112</v>
      </c>
      <c r="B69" s="78" t="s">
        <v>113</v>
      </c>
      <c r="C69" s="79">
        <v>19635</v>
      </c>
      <c r="D69" s="79">
        <v>25500</v>
      </c>
      <c r="E69" s="79">
        <v>23926.7</v>
      </c>
    </row>
    <row r="70" spans="1:5" ht="96.75" customHeight="1">
      <c r="A70" s="13" t="s">
        <v>114</v>
      </c>
      <c r="B70" s="14" t="s">
        <v>115</v>
      </c>
      <c r="C70" s="79">
        <v>30</v>
      </c>
      <c r="D70" s="79">
        <v>30</v>
      </c>
      <c r="E70" s="79">
        <v>34.6</v>
      </c>
    </row>
    <row r="71" spans="1:5" ht="27" customHeight="1">
      <c r="A71" s="75" t="s">
        <v>116</v>
      </c>
      <c r="B71" s="77" t="s">
        <v>117</v>
      </c>
      <c r="C71" s="82">
        <f>C72+C74</f>
        <v>5047</v>
      </c>
      <c r="D71" s="82">
        <f>D72+D74</f>
        <v>5600</v>
      </c>
      <c r="E71" s="82">
        <f>E72+E74+E73</f>
        <v>5620</v>
      </c>
    </row>
    <row r="72" spans="1:5">
      <c r="A72" s="13" t="s">
        <v>118</v>
      </c>
      <c r="B72" s="78" t="s">
        <v>119</v>
      </c>
      <c r="C72" s="79">
        <v>4990</v>
      </c>
      <c r="D72" s="79">
        <v>5500</v>
      </c>
      <c r="E72" s="79">
        <v>5520.5</v>
      </c>
    </row>
    <row r="73" spans="1:5" ht="28.5" customHeight="1">
      <c r="A73" s="6" t="s">
        <v>946</v>
      </c>
      <c r="B73" s="7" t="s">
        <v>947</v>
      </c>
      <c r="C73" s="79"/>
      <c r="D73" s="79"/>
      <c r="E73" s="79">
        <v>54.7</v>
      </c>
    </row>
    <row r="74" spans="1:5" ht="28.5" customHeight="1">
      <c r="A74" s="89" t="s">
        <v>120</v>
      </c>
      <c r="B74" s="78" t="s">
        <v>121</v>
      </c>
      <c r="C74" s="79">
        <v>57</v>
      </c>
      <c r="D74" s="79">
        <v>100</v>
      </c>
      <c r="E74" s="79">
        <v>44.8</v>
      </c>
    </row>
    <row r="75" spans="1:5">
      <c r="A75" s="75" t="s">
        <v>122</v>
      </c>
      <c r="B75" s="77" t="s">
        <v>123</v>
      </c>
      <c r="C75" s="82">
        <f>C77+C78</f>
        <v>75401</v>
      </c>
      <c r="D75" s="82">
        <f>D77+D78</f>
        <v>64173</v>
      </c>
      <c r="E75" s="82">
        <f>E77+E78+E76</f>
        <v>70726.599999999991</v>
      </c>
    </row>
    <row r="76" spans="1:5" ht="66.75" customHeight="1">
      <c r="A76" s="4" t="s">
        <v>948</v>
      </c>
      <c r="B76" s="5" t="s">
        <v>949</v>
      </c>
      <c r="C76" s="82"/>
      <c r="D76" s="82"/>
      <c r="E76" s="82">
        <v>7.5</v>
      </c>
    </row>
    <row r="77" spans="1:5" ht="55.5" customHeight="1">
      <c r="A77" s="75" t="s">
        <v>124</v>
      </c>
      <c r="B77" s="77" t="s">
        <v>125</v>
      </c>
      <c r="C77" s="82">
        <v>1364</v>
      </c>
      <c r="D77" s="82">
        <v>1891</v>
      </c>
      <c r="E77" s="82">
        <v>1722</v>
      </c>
    </row>
    <row r="78" spans="1:5" ht="26.25" customHeight="1">
      <c r="A78" s="75" t="s">
        <v>126</v>
      </c>
      <c r="B78" s="77" t="s">
        <v>127</v>
      </c>
      <c r="C78" s="82">
        <f>C79+C80+C82+C83+C85+C86+C93+C94+C95+C96+C97+C89+C91+C92</f>
        <v>74037</v>
      </c>
      <c r="D78" s="82">
        <f>D79+D80+D82+D83+D85+D86+D93+D94+D95+D96+D97+D89+D91+D92</f>
        <v>62282</v>
      </c>
      <c r="E78" s="82">
        <f>E79+E80+E82+E83+E85+E86+E93+E94+E95+E96+E97+E89+E91+E92+E84</f>
        <v>68997.099999999991</v>
      </c>
    </row>
    <row r="79" spans="1:5" ht="40.5" customHeight="1">
      <c r="A79" s="13" t="s">
        <v>128</v>
      </c>
      <c r="B79" s="78" t="s">
        <v>129</v>
      </c>
      <c r="C79" s="79">
        <v>52278</v>
      </c>
      <c r="D79" s="79">
        <v>37400</v>
      </c>
      <c r="E79" s="79">
        <v>38319.699999999997</v>
      </c>
    </row>
    <row r="80" spans="1:5" ht="39.75" customHeight="1">
      <c r="A80" s="25" t="s">
        <v>130</v>
      </c>
      <c r="B80" s="26" t="s">
        <v>131</v>
      </c>
      <c r="C80" s="79">
        <f>C81</f>
        <v>9582</v>
      </c>
      <c r="D80" s="79">
        <f>D81</f>
        <v>14794</v>
      </c>
      <c r="E80" s="79">
        <f>E81</f>
        <v>19785.3</v>
      </c>
    </row>
    <row r="81" spans="1:5" ht="50.25" customHeight="1">
      <c r="A81" s="27" t="s">
        <v>132</v>
      </c>
      <c r="B81" s="28" t="s">
        <v>133</v>
      </c>
      <c r="C81" s="80">
        <v>9582</v>
      </c>
      <c r="D81" s="80">
        <v>14794</v>
      </c>
      <c r="E81" s="80">
        <v>19785.3</v>
      </c>
    </row>
    <row r="82" spans="1:5" ht="27" customHeight="1">
      <c r="A82" s="13" t="s">
        <v>134</v>
      </c>
      <c r="B82" s="78" t="s">
        <v>135</v>
      </c>
      <c r="C82" s="79">
        <v>2061</v>
      </c>
      <c r="D82" s="79">
        <v>2007</v>
      </c>
      <c r="E82" s="79">
        <v>1981.5</v>
      </c>
    </row>
    <row r="83" spans="1:5" ht="66.75" customHeight="1">
      <c r="A83" s="13" t="s">
        <v>136</v>
      </c>
      <c r="B83" s="78" t="s">
        <v>137</v>
      </c>
      <c r="C83" s="79">
        <v>54</v>
      </c>
      <c r="D83" s="79">
        <v>26</v>
      </c>
      <c r="E83" s="79">
        <v>26.4</v>
      </c>
    </row>
    <row r="84" spans="1:5" ht="27.75" customHeight="1">
      <c r="A84" s="13" t="s">
        <v>999</v>
      </c>
      <c r="B84" s="78" t="s">
        <v>1000</v>
      </c>
      <c r="C84" s="79"/>
      <c r="D84" s="79"/>
      <c r="E84" s="79">
        <v>3.5</v>
      </c>
    </row>
    <row r="85" spans="1:5" ht="80.25" customHeight="1">
      <c r="A85" s="25" t="s">
        <v>138</v>
      </c>
      <c r="B85" s="26" t="s">
        <v>139</v>
      </c>
      <c r="C85" s="79">
        <v>8</v>
      </c>
      <c r="D85" s="79">
        <v>23</v>
      </c>
      <c r="E85" s="79">
        <v>31.2</v>
      </c>
    </row>
    <row r="86" spans="1:5" ht="54.75" customHeight="1">
      <c r="A86" s="29" t="s">
        <v>140</v>
      </c>
      <c r="B86" s="30" t="s">
        <v>141</v>
      </c>
      <c r="C86" s="79">
        <f>C87+C88</f>
        <v>9288</v>
      </c>
      <c r="D86" s="79">
        <f>D87+D88</f>
        <v>7646</v>
      </c>
      <c r="E86" s="79">
        <f>E87+E88</f>
        <v>8523.7000000000007</v>
      </c>
    </row>
    <row r="87" spans="1:5" ht="51" customHeight="1">
      <c r="A87" s="31" t="s">
        <v>142</v>
      </c>
      <c r="B87" s="31" t="s">
        <v>143</v>
      </c>
      <c r="C87" s="80">
        <v>2000</v>
      </c>
      <c r="D87" s="80">
        <v>358</v>
      </c>
      <c r="E87" s="80">
        <v>375</v>
      </c>
    </row>
    <row r="88" spans="1:5" ht="109.5" customHeight="1">
      <c r="A88" s="32" t="s">
        <v>144</v>
      </c>
      <c r="B88" s="33" t="s">
        <v>145</v>
      </c>
      <c r="C88" s="80">
        <v>7288</v>
      </c>
      <c r="D88" s="80">
        <v>7288</v>
      </c>
      <c r="E88" s="80">
        <v>8148.7</v>
      </c>
    </row>
    <row r="89" spans="1:5" ht="54" customHeight="1">
      <c r="A89" s="6" t="s">
        <v>950</v>
      </c>
      <c r="B89" s="7" t="s">
        <v>951</v>
      </c>
      <c r="C89" s="80"/>
      <c r="D89" s="80"/>
      <c r="E89" s="119">
        <f>E90</f>
        <v>-109.6</v>
      </c>
    </row>
    <row r="90" spans="1:5" ht="61.5" customHeight="1">
      <c r="A90" s="8" t="s">
        <v>952</v>
      </c>
      <c r="B90" s="115" t="s">
        <v>953</v>
      </c>
      <c r="C90" s="80"/>
      <c r="D90" s="80"/>
      <c r="E90" s="80">
        <v>-109.6</v>
      </c>
    </row>
    <row r="91" spans="1:5" ht="39.75" customHeight="1">
      <c r="A91" s="6" t="s">
        <v>954</v>
      </c>
      <c r="B91" s="7" t="s">
        <v>955</v>
      </c>
      <c r="C91" s="80"/>
      <c r="D91" s="80"/>
      <c r="E91" s="80">
        <v>7.5</v>
      </c>
    </row>
    <row r="92" spans="1:5" ht="27.75" customHeight="1">
      <c r="A92" s="6" t="s">
        <v>956</v>
      </c>
      <c r="B92" s="7" t="s">
        <v>957</v>
      </c>
      <c r="C92" s="80"/>
      <c r="D92" s="80"/>
      <c r="E92" s="80">
        <v>1.2</v>
      </c>
    </row>
    <row r="93" spans="1:5" ht="27" customHeight="1">
      <c r="A93" s="13" t="s">
        <v>146</v>
      </c>
      <c r="B93" s="78" t="s">
        <v>147</v>
      </c>
      <c r="C93" s="79">
        <v>35</v>
      </c>
      <c r="D93" s="79">
        <v>35</v>
      </c>
      <c r="E93" s="79">
        <v>40</v>
      </c>
    </row>
    <row r="94" spans="1:5" ht="69" customHeight="1">
      <c r="A94" s="34" t="s">
        <v>148</v>
      </c>
      <c r="B94" s="35" t="s">
        <v>149</v>
      </c>
      <c r="C94" s="79">
        <v>155</v>
      </c>
      <c r="D94" s="79">
        <v>29</v>
      </c>
      <c r="E94" s="79">
        <v>64</v>
      </c>
    </row>
    <row r="95" spans="1:5" ht="67.5" customHeight="1">
      <c r="A95" s="34" t="s">
        <v>150</v>
      </c>
      <c r="B95" s="35" t="s">
        <v>151</v>
      </c>
      <c r="C95" s="79">
        <v>100</v>
      </c>
      <c r="D95" s="79">
        <v>265</v>
      </c>
      <c r="E95" s="79">
        <v>265</v>
      </c>
    </row>
    <row r="96" spans="1:5" ht="54.75" customHeight="1">
      <c r="A96" s="36" t="s">
        <v>152</v>
      </c>
      <c r="B96" s="37" t="s">
        <v>153</v>
      </c>
      <c r="C96" s="79">
        <v>400</v>
      </c>
      <c r="D96" s="79"/>
      <c r="E96" s="79"/>
    </row>
    <row r="97" spans="1:5" ht="69" customHeight="1">
      <c r="A97" s="36" t="s">
        <v>154</v>
      </c>
      <c r="B97" s="37" t="s">
        <v>155</v>
      </c>
      <c r="C97" s="79">
        <v>76</v>
      </c>
      <c r="D97" s="79">
        <v>57</v>
      </c>
      <c r="E97" s="79">
        <v>57.7</v>
      </c>
    </row>
    <row r="98" spans="1:5" s="129" customFormat="1" ht="27" customHeight="1">
      <c r="A98" s="38" t="s">
        <v>958</v>
      </c>
      <c r="B98" s="38" t="s">
        <v>959</v>
      </c>
      <c r="C98" s="82"/>
      <c r="D98" s="82"/>
      <c r="E98" s="120">
        <f>E99+E107+E110+E102</f>
        <v>-77.899999999999991</v>
      </c>
    </row>
    <row r="99" spans="1:5" s="129" customFormat="1" ht="27.75" customHeight="1">
      <c r="A99" s="39" t="s">
        <v>960</v>
      </c>
      <c r="B99" s="39" t="s">
        <v>961</v>
      </c>
      <c r="C99" s="82"/>
      <c r="D99" s="82"/>
      <c r="E99" s="120">
        <f>E100+E101</f>
        <v>0.9</v>
      </c>
    </row>
    <row r="100" spans="1:5" ht="27.75" customHeight="1">
      <c r="A100" s="12" t="s">
        <v>962</v>
      </c>
      <c r="B100" s="40" t="s">
        <v>963</v>
      </c>
      <c r="C100" s="79"/>
      <c r="D100" s="79"/>
      <c r="E100" s="121">
        <v>0.5</v>
      </c>
    </row>
    <row r="101" spans="1:5" ht="40.5" customHeight="1">
      <c r="A101" s="12" t="s">
        <v>964</v>
      </c>
      <c r="B101" s="40" t="s">
        <v>965</v>
      </c>
      <c r="C101" s="79"/>
      <c r="D101" s="79"/>
      <c r="E101" s="121">
        <v>0.4</v>
      </c>
    </row>
    <row r="102" spans="1:5" s="129" customFormat="1">
      <c r="A102" s="39" t="s">
        <v>1001</v>
      </c>
      <c r="B102" s="39" t="s">
        <v>1002</v>
      </c>
      <c r="C102" s="82"/>
      <c r="D102" s="82"/>
      <c r="E102" s="120">
        <f>E103+E105</f>
        <v>-0.3</v>
      </c>
    </row>
    <row r="103" spans="1:5">
      <c r="A103" s="35" t="s">
        <v>1003</v>
      </c>
      <c r="B103" s="35" t="s">
        <v>1004</v>
      </c>
      <c r="C103" s="79"/>
      <c r="D103" s="79"/>
      <c r="E103" s="121">
        <f>E104</f>
        <v>-0.5</v>
      </c>
    </row>
    <row r="104" spans="1:5" s="125" customFormat="1" ht="12">
      <c r="A104" s="122" t="s">
        <v>1006</v>
      </c>
      <c r="B104" s="123" t="s">
        <v>1005</v>
      </c>
      <c r="C104" s="80"/>
      <c r="D104" s="80"/>
      <c r="E104" s="124">
        <v>-0.5</v>
      </c>
    </row>
    <row r="105" spans="1:5">
      <c r="A105" s="12" t="s">
        <v>1007</v>
      </c>
      <c r="B105" s="40" t="s">
        <v>1009</v>
      </c>
      <c r="C105" s="79"/>
      <c r="D105" s="79"/>
      <c r="E105" s="121">
        <f>E106</f>
        <v>0.2</v>
      </c>
    </row>
    <row r="106" spans="1:5" s="125" customFormat="1" ht="36">
      <c r="A106" s="122" t="s">
        <v>1008</v>
      </c>
      <c r="B106" s="31" t="s">
        <v>1010</v>
      </c>
      <c r="C106" s="80"/>
      <c r="D106" s="80"/>
      <c r="E106" s="124">
        <v>0.2</v>
      </c>
    </row>
    <row r="107" spans="1:5" s="129" customFormat="1">
      <c r="A107" s="39" t="s">
        <v>966</v>
      </c>
      <c r="B107" s="39" t="s">
        <v>967</v>
      </c>
      <c r="C107" s="82"/>
      <c r="D107" s="82"/>
      <c r="E107" s="120">
        <f>E108+E109</f>
        <v>8.8000000000000007</v>
      </c>
    </row>
    <row r="108" spans="1:5">
      <c r="A108" s="12" t="s">
        <v>968</v>
      </c>
      <c r="B108" s="40" t="s">
        <v>969</v>
      </c>
      <c r="C108" s="79"/>
      <c r="D108" s="79"/>
      <c r="E108" s="121">
        <v>2.2999999999999998</v>
      </c>
    </row>
    <row r="109" spans="1:5">
      <c r="A109" s="12" t="s">
        <v>970</v>
      </c>
      <c r="B109" s="40" t="s">
        <v>971</v>
      </c>
      <c r="C109" s="79"/>
      <c r="D109" s="79"/>
      <c r="E109" s="121">
        <v>6.5</v>
      </c>
    </row>
    <row r="110" spans="1:5" s="129" customFormat="1" ht="27" customHeight="1">
      <c r="A110" s="39" t="s">
        <v>972</v>
      </c>
      <c r="B110" s="39" t="s">
        <v>973</v>
      </c>
      <c r="C110" s="82"/>
      <c r="D110" s="82"/>
      <c r="E110" s="120">
        <f>E111</f>
        <v>-87.3</v>
      </c>
    </row>
    <row r="111" spans="1:5">
      <c r="A111" s="12" t="s">
        <v>974</v>
      </c>
      <c r="B111" s="40" t="s">
        <v>975</v>
      </c>
      <c r="C111" s="79"/>
      <c r="D111" s="79"/>
      <c r="E111" s="121">
        <v>-87.3</v>
      </c>
    </row>
    <row r="112" spans="1:5" ht="41.25" customHeight="1">
      <c r="A112" s="90" t="s">
        <v>156</v>
      </c>
      <c r="B112" s="91" t="s">
        <v>157</v>
      </c>
      <c r="C112" s="82">
        <f>C113+C115+C118+C120+C128+C131+C134</f>
        <v>723751</v>
      </c>
      <c r="D112" s="82">
        <f>D113+D115+D118+D120+D128+D131+D134</f>
        <v>707898</v>
      </c>
      <c r="E112" s="82">
        <f>E113+E115+E118+E120+E128+E131+E134</f>
        <v>426455.4</v>
      </c>
    </row>
    <row r="113" spans="1:5" ht="66" customHeight="1">
      <c r="A113" s="90" t="s">
        <v>158</v>
      </c>
      <c r="B113" s="39" t="s">
        <v>159</v>
      </c>
      <c r="C113" s="82">
        <f>C114</f>
        <v>3581</v>
      </c>
      <c r="D113" s="82">
        <f>D114</f>
        <v>16299</v>
      </c>
      <c r="E113" s="82">
        <f>E114</f>
        <v>16299.5</v>
      </c>
    </row>
    <row r="114" spans="1:5" ht="55.5" customHeight="1">
      <c r="A114" s="50" t="s">
        <v>160</v>
      </c>
      <c r="B114" s="40" t="s">
        <v>161</v>
      </c>
      <c r="C114" s="79">
        <v>3581</v>
      </c>
      <c r="D114" s="79">
        <v>16299</v>
      </c>
      <c r="E114" s="79">
        <v>16299.5</v>
      </c>
    </row>
    <row r="115" spans="1:5">
      <c r="A115" s="90" t="s">
        <v>162</v>
      </c>
      <c r="B115" s="39" t="s">
        <v>163</v>
      </c>
      <c r="C115" s="82">
        <f t="shared" ref="C115:E116" si="0">C116</f>
        <v>697098</v>
      </c>
      <c r="D115" s="82">
        <f t="shared" si="0"/>
        <v>662504</v>
      </c>
      <c r="E115" s="82">
        <f t="shared" si="0"/>
        <v>379463.7</v>
      </c>
    </row>
    <row r="116" spans="1:5" ht="40.5" customHeight="1">
      <c r="A116" s="50" t="s">
        <v>164</v>
      </c>
      <c r="B116" s="35" t="s">
        <v>165</v>
      </c>
      <c r="C116" s="79">
        <f t="shared" si="0"/>
        <v>697098</v>
      </c>
      <c r="D116" s="79">
        <f t="shared" si="0"/>
        <v>662504</v>
      </c>
      <c r="E116" s="79">
        <f t="shared" si="0"/>
        <v>379463.7</v>
      </c>
    </row>
    <row r="117" spans="1:5" ht="24.75" customHeight="1">
      <c r="A117" s="86" t="s">
        <v>166</v>
      </c>
      <c r="B117" s="23" t="s">
        <v>167</v>
      </c>
      <c r="C117" s="80">
        <v>697098</v>
      </c>
      <c r="D117" s="80">
        <v>662504</v>
      </c>
      <c r="E117" s="80">
        <v>379463.7</v>
      </c>
    </row>
    <row r="118" spans="1:5" ht="27.75" customHeight="1">
      <c r="A118" s="90" t="s">
        <v>168</v>
      </c>
      <c r="B118" s="91" t="s">
        <v>169</v>
      </c>
      <c r="C118" s="82">
        <f>C119</f>
        <v>11033</v>
      </c>
      <c r="D118" s="82">
        <f>D119</f>
        <v>13725</v>
      </c>
      <c r="E118" s="82">
        <f>E119</f>
        <v>13717.9</v>
      </c>
    </row>
    <row r="119" spans="1:5" ht="25.5" customHeight="1">
      <c r="A119" s="86" t="s">
        <v>170</v>
      </c>
      <c r="B119" s="88" t="s">
        <v>171</v>
      </c>
      <c r="C119" s="80">
        <v>11033</v>
      </c>
      <c r="D119" s="80">
        <v>13725</v>
      </c>
      <c r="E119" s="80">
        <v>13717.9</v>
      </c>
    </row>
    <row r="120" spans="1:5" ht="66.75" customHeight="1">
      <c r="A120" s="90" t="s">
        <v>172</v>
      </c>
      <c r="B120" s="39" t="s">
        <v>173</v>
      </c>
      <c r="C120" s="82">
        <f>C121+C123+C125+C127</f>
        <v>9356</v>
      </c>
      <c r="D120" s="82">
        <f>D121+D123+D125+D127</f>
        <v>9406</v>
      </c>
      <c r="E120" s="82">
        <f>E121+E123+E125+E127</f>
        <v>11008</v>
      </c>
    </row>
    <row r="121" spans="1:5" ht="66.75" customHeight="1">
      <c r="A121" s="11" t="s">
        <v>174</v>
      </c>
      <c r="B121" s="35" t="s">
        <v>175</v>
      </c>
      <c r="C121" s="79">
        <f>C122</f>
        <v>9030</v>
      </c>
      <c r="D121" s="79">
        <f>D122</f>
        <v>9030</v>
      </c>
      <c r="E121" s="79">
        <f>E122</f>
        <v>10633.6</v>
      </c>
    </row>
    <row r="122" spans="1:5" ht="51" customHeight="1">
      <c r="A122" s="41" t="s">
        <v>176</v>
      </c>
      <c r="B122" s="23" t="s">
        <v>177</v>
      </c>
      <c r="C122" s="80">
        <v>9030</v>
      </c>
      <c r="D122" s="80">
        <v>9030</v>
      </c>
      <c r="E122" s="80">
        <v>10633.6</v>
      </c>
    </row>
    <row r="123" spans="1:5" ht="68.25" customHeight="1">
      <c r="A123" s="11" t="s">
        <v>178</v>
      </c>
      <c r="B123" s="35" t="s">
        <v>179</v>
      </c>
      <c r="C123" s="79">
        <f>C124</f>
        <v>245</v>
      </c>
      <c r="D123" s="79">
        <f>D124</f>
        <v>245</v>
      </c>
      <c r="E123" s="79">
        <f>E124</f>
        <v>239.3</v>
      </c>
    </row>
    <row r="124" spans="1:5" ht="49.5" customHeight="1">
      <c r="A124" s="41" t="s">
        <v>180</v>
      </c>
      <c r="B124" s="31" t="s">
        <v>181</v>
      </c>
      <c r="C124" s="80">
        <v>245</v>
      </c>
      <c r="D124" s="80">
        <v>245</v>
      </c>
      <c r="E124" s="80">
        <v>239.3</v>
      </c>
    </row>
    <row r="125" spans="1:5" ht="40.5" customHeight="1">
      <c r="A125" s="50" t="s">
        <v>182</v>
      </c>
      <c r="B125" s="35" t="s">
        <v>183</v>
      </c>
      <c r="C125" s="79">
        <f>C126</f>
        <v>80</v>
      </c>
      <c r="D125" s="79">
        <f>D126</f>
        <v>130</v>
      </c>
      <c r="E125" s="79">
        <f>E126</f>
        <v>134</v>
      </c>
    </row>
    <row r="126" spans="1:5" ht="25.5" customHeight="1">
      <c r="A126" s="86" t="s">
        <v>184</v>
      </c>
      <c r="B126" s="31" t="s">
        <v>185</v>
      </c>
      <c r="C126" s="80">
        <v>80</v>
      </c>
      <c r="D126" s="80">
        <v>130</v>
      </c>
      <c r="E126" s="80">
        <v>134</v>
      </c>
    </row>
    <row r="127" spans="1:5" ht="96.75" customHeight="1">
      <c r="A127" s="50" t="s">
        <v>186</v>
      </c>
      <c r="B127" s="35" t="s">
        <v>187</v>
      </c>
      <c r="C127" s="79">
        <v>1</v>
      </c>
      <c r="D127" s="79">
        <v>1</v>
      </c>
      <c r="E127" s="79">
        <v>1.1000000000000001</v>
      </c>
    </row>
    <row r="128" spans="1:5" ht="40.5" customHeight="1">
      <c r="A128" s="90" t="s">
        <v>188</v>
      </c>
      <c r="B128" s="39" t="s">
        <v>189</v>
      </c>
      <c r="C128" s="82">
        <f t="shared" ref="C128:E129" si="1">C129</f>
        <v>68</v>
      </c>
      <c r="D128" s="82">
        <f t="shared" si="1"/>
        <v>175</v>
      </c>
      <c r="E128" s="82">
        <f t="shared" si="1"/>
        <v>189.4</v>
      </c>
    </row>
    <row r="129" spans="1:5" ht="41.25" customHeight="1">
      <c r="A129" s="50" t="s">
        <v>190</v>
      </c>
      <c r="B129" s="35" t="s">
        <v>191</v>
      </c>
      <c r="C129" s="79">
        <f t="shared" si="1"/>
        <v>68</v>
      </c>
      <c r="D129" s="79">
        <f t="shared" si="1"/>
        <v>175</v>
      </c>
      <c r="E129" s="79">
        <f t="shared" si="1"/>
        <v>189.4</v>
      </c>
    </row>
    <row r="130" spans="1:5" ht="63" customHeight="1">
      <c r="A130" s="86" t="s">
        <v>192</v>
      </c>
      <c r="B130" s="31" t="s">
        <v>193</v>
      </c>
      <c r="C130" s="80">
        <v>68</v>
      </c>
      <c r="D130" s="80">
        <v>175</v>
      </c>
      <c r="E130" s="80">
        <v>189.4</v>
      </c>
    </row>
    <row r="131" spans="1:5" ht="27.75" customHeight="1">
      <c r="A131" s="90" t="s">
        <v>194</v>
      </c>
      <c r="B131" s="91" t="s">
        <v>195</v>
      </c>
      <c r="C131" s="82">
        <f t="shared" ref="C131:E132" si="2">C132</f>
        <v>1223</v>
      </c>
      <c r="D131" s="82">
        <f t="shared" si="2"/>
        <v>4397</v>
      </c>
      <c r="E131" s="82">
        <f t="shared" si="2"/>
        <v>4398.1000000000004</v>
      </c>
    </row>
    <row r="132" spans="1:5" ht="39.75" customHeight="1">
      <c r="A132" s="50" t="s">
        <v>196</v>
      </c>
      <c r="B132" s="84" t="s">
        <v>197</v>
      </c>
      <c r="C132" s="79">
        <f t="shared" si="2"/>
        <v>1223</v>
      </c>
      <c r="D132" s="79">
        <f t="shared" si="2"/>
        <v>4397</v>
      </c>
      <c r="E132" s="79">
        <f t="shared" si="2"/>
        <v>4398.1000000000004</v>
      </c>
    </row>
    <row r="133" spans="1:5" ht="36">
      <c r="A133" s="86" t="s">
        <v>198</v>
      </c>
      <c r="B133" s="88" t="s">
        <v>199</v>
      </c>
      <c r="C133" s="80">
        <v>1223</v>
      </c>
      <c r="D133" s="80">
        <v>4397</v>
      </c>
      <c r="E133" s="80">
        <v>4398.1000000000004</v>
      </c>
    </row>
    <row r="134" spans="1:5" ht="66.75" customHeight="1">
      <c r="A134" s="42" t="s">
        <v>200</v>
      </c>
      <c r="B134" s="39" t="s">
        <v>201</v>
      </c>
      <c r="C134" s="82">
        <f t="shared" ref="C134:E135" si="3">C135</f>
        <v>1392</v>
      </c>
      <c r="D134" s="82">
        <f t="shared" si="3"/>
        <v>1392</v>
      </c>
      <c r="E134" s="82">
        <f t="shared" si="3"/>
        <v>1378.8</v>
      </c>
    </row>
    <row r="135" spans="1:5" ht="67.5" customHeight="1">
      <c r="A135" s="43" t="s">
        <v>202</v>
      </c>
      <c r="B135" s="35" t="s">
        <v>203</v>
      </c>
      <c r="C135" s="79">
        <f t="shared" si="3"/>
        <v>1392</v>
      </c>
      <c r="D135" s="79">
        <f t="shared" si="3"/>
        <v>1392</v>
      </c>
      <c r="E135" s="79">
        <f t="shared" si="3"/>
        <v>1378.8</v>
      </c>
    </row>
    <row r="136" spans="1:5" ht="61.5" customHeight="1">
      <c r="A136" s="44" t="s">
        <v>204</v>
      </c>
      <c r="B136" s="45" t="s">
        <v>205</v>
      </c>
      <c r="C136" s="80">
        <v>1392</v>
      </c>
      <c r="D136" s="80">
        <v>1392</v>
      </c>
      <c r="E136" s="80">
        <v>1378.8</v>
      </c>
    </row>
    <row r="137" spans="1:5" ht="31.5" customHeight="1">
      <c r="A137" s="90" t="s">
        <v>206</v>
      </c>
      <c r="B137" s="91" t="s">
        <v>207</v>
      </c>
      <c r="C137" s="82">
        <f>C138+C146</f>
        <v>695556</v>
      </c>
      <c r="D137" s="82">
        <f>D138+D146</f>
        <v>699866</v>
      </c>
      <c r="E137" s="82">
        <f>E138+E146</f>
        <v>880744.1</v>
      </c>
    </row>
    <row r="138" spans="1:5">
      <c r="A138" s="90" t="s">
        <v>208</v>
      </c>
      <c r="B138" s="91" t="s">
        <v>209</v>
      </c>
      <c r="C138" s="82">
        <f>C139+C141+C142+C144</f>
        <v>1098</v>
      </c>
      <c r="D138" s="82">
        <f>D139+D141+D142+D144</f>
        <v>5408</v>
      </c>
      <c r="E138" s="82">
        <f>E139+E141+E142+E144</f>
        <v>5425.7</v>
      </c>
    </row>
    <row r="139" spans="1:5" ht="39.75" customHeight="1">
      <c r="A139" s="46" t="s">
        <v>210</v>
      </c>
      <c r="B139" s="47" t="s">
        <v>211</v>
      </c>
      <c r="C139" s="79">
        <f>C140</f>
        <v>900</v>
      </c>
      <c r="D139" s="79">
        <f>D140</f>
        <v>4831</v>
      </c>
      <c r="E139" s="79">
        <f>E140</f>
        <v>4728.6000000000004</v>
      </c>
    </row>
    <row r="140" spans="1:5" ht="37.5" customHeight="1">
      <c r="A140" s="86" t="s">
        <v>212</v>
      </c>
      <c r="B140" s="88" t="s">
        <v>213</v>
      </c>
      <c r="C140" s="80">
        <v>900</v>
      </c>
      <c r="D140" s="80">
        <v>4831</v>
      </c>
      <c r="E140" s="80">
        <v>4728.6000000000004</v>
      </c>
    </row>
    <row r="141" spans="1:5" ht="27" customHeight="1">
      <c r="A141" s="50" t="s">
        <v>214</v>
      </c>
      <c r="B141" s="84" t="s">
        <v>215</v>
      </c>
      <c r="C141" s="79">
        <v>48</v>
      </c>
      <c r="D141" s="79">
        <v>12</v>
      </c>
      <c r="E141" s="79">
        <v>14.7</v>
      </c>
    </row>
    <row r="142" spans="1:5" ht="39.75" customHeight="1">
      <c r="A142" s="48" t="s">
        <v>216</v>
      </c>
      <c r="B142" s="35" t="s">
        <v>217</v>
      </c>
      <c r="C142" s="79">
        <f>C143</f>
        <v>140</v>
      </c>
      <c r="D142" s="79">
        <f>D143</f>
        <v>565</v>
      </c>
      <c r="E142" s="79">
        <f>E143</f>
        <v>680</v>
      </c>
    </row>
    <row r="143" spans="1:5" ht="84.75" customHeight="1">
      <c r="A143" s="49" t="s">
        <v>218</v>
      </c>
      <c r="B143" s="31" t="s">
        <v>219</v>
      </c>
      <c r="C143" s="80">
        <v>140</v>
      </c>
      <c r="D143" s="80">
        <v>565</v>
      </c>
      <c r="E143" s="80">
        <v>680</v>
      </c>
    </row>
    <row r="144" spans="1:5" ht="27.75" customHeight="1">
      <c r="A144" s="50" t="s">
        <v>1011</v>
      </c>
      <c r="B144" s="84" t="s">
        <v>220</v>
      </c>
      <c r="C144" s="79">
        <f>C145</f>
        <v>10</v>
      </c>
      <c r="D144" s="79"/>
      <c r="E144" s="79">
        <f>E145</f>
        <v>2.4</v>
      </c>
    </row>
    <row r="145" spans="1:5" ht="24">
      <c r="A145" s="86" t="s">
        <v>221</v>
      </c>
      <c r="B145" s="31" t="s">
        <v>222</v>
      </c>
      <c r="C145" s="80">
        <v>10</v>
      </c>
      <c r="D145" s="80"/>
      <c r="E145" s="80">
        <v>2.4</v>
      </c>
    </row>
    <row r="146" spans="1:5">
      <c r="A146" s="90" t="s">
        <v>223</v>
      </c>
      <c r="B146" s="39" t="s">
        <v>224</v>
      </c>
      <c r="C146" s="82">
        <f>C147</f>
        <v>694458</v>
      </c>
      <c r="D146" s="82">
        <f>D147</f>
        <v>694458</v>
      </c>
      <c r="E146" s="82">
        <f>E147</f>
        <v>875318.4</v>
      </c>
    </row>
    <row r="147" spans="1:5" ht="25.5" customHeight="1">
      <c r="A147" s="50" t="s">
        <v>225</v>
      </c>
      <c r="B147" s="35" t="s">
        <v>226</v>
      </c>
      <c r="C147" s="79">
        <f>C148+C149+C150</f>
        <v>694458</v>
      </c>
      <c r="D147" s="79">
        <f>D148+D149+D150</f>
        <v>694458</v>
      </c>
      <c r="E147" s="79">
        <f>E148+E149+E150</f>
        <v>875318.4</v>
      </c>
    </row>
    <row r="148" spans="1:5" ht="37.5" customHeight="1">
      <c r="A148" s="86" t="s">
        <v>227</v>
      </c>
      <c r="B148" s="31" t="s">
        <v>228</v>
      </c>
      <c r="C148" s="80">
        <v>19198</v>
      </c>
      <c r="D148" s="80">
        <v>11198</v>
      </c>
      <c r="E148" s="80">
        <v>17828.099999999999</v>
      </c>
    </row>
    <row r="149" spans="1:5" ht="25.5" customHeight="1">
      <c r="A149" s="86" t="s">
        <v>229</v>
      </c>
      <c r="B149" s="31" t="s">
        <v>230</v>
      </c>
      <c r="C149" s="80">
        <v>636502</v>
      </c>
      <c r="D149" s="80">
        <v>659502</v>
      </c>
      <c r="E149" s="80">
        <v>830217.5</v>
      </c>
    </row>
    <row r="150" spans="1:5" ht="25.5" customHeight="1">
      <c r="A150" s="86" t="s">
        <v>231</v>
      </c>
      <c r="B150" s="31" t="s">
        <v>232</v>
      </c>
      <c r="C150" s="80">
        <v>38758</v>
      </c>
      <c r="D150" s="80">
        <v>23758</v>
      </c>
      <c r="E150" s="80">
        <v>27272.799999999999</v>
      </c>
    </row>
    <row r="151" spans="1:5" ht="27.75" customHeight="1">
      <c r="A151" s="90" t="s">
        <v>233</v>
      </c>
      <c r="B151" s="91" t="s">
        <v>234</v>
      </c>
      <c r="C151" s="82">
        <f>C152+C159</f>
        <v>49396</v>
      </c>
      <c r="D151" s="82">
        <f>D152+D159</f>
        <v>540601</v>
      </c>
      <c r="E151" s="82">
        <f>E152+E159</f>
        <v>475850.89999999997</v>
      </c>
    </row>
    <row r="152" spans="1:5">
      <c r="A152" s="90" t="s">
        <v>235</v>
      </c>
      <c r="B152" s="91" t="s">
        <v>236</v>
      </c>
      <c r="C152" s="82">
        <f>C155+C157+C153+C154</f>
        <v>21007</v>
      </c>
      <c r="D152" s="82">
        <f>D155+D157+D153+D154</f>
        <v>21990</v>
      </c>
      <c r="E152" s="82">
        <f>E155+E157+E153+E154</f>
        <v>21384.5</v>
      </c>
    </row>
    <row r="153" spans="1:5" ht="40.5" customHeight="1">
      <c r="A153" s="92" t="s">
        <v>237</v>
      </c>
      <c r="B153" s="93" t="s">
        <v>238</v>
      </c>
      <c r="C153" s="79"/>
      <c r="D153" s="79">
        <v>2</v>
      </c>
      <c r="E153" s="79">
        <v>1.7</v>
      </c>
    </row>
    <row r="154" spans="1:5" ht="26.25" customHeight="1">
      <c r="A154" s="92" t="s">
        <v>239</v>
      </c>
      <c r="B154" s="93" t="s">
        <v>240</v>
      </c>
      <c r="C154" s="79"/>
      <c r="D154" s="79">
        <v>564</v>
      </c>
      <c r="E154" s="79">
        <v>575.70000000000005</v>
      </c>
    </row>
    <row r="155" spans="1:5" ht="27.75" customHeight="1">
      <c r="A155" s="50" t="s">
        <v>241</v>
      </c>
      <c r="B155" s="84" t="s">
        <v>242</v>
      </c>
      <c r="C155" s="79">
        <f>C156</f>
        <v>30</v>
      </c>
      <c r="D155" s="79">
        <f>D156</f>
        <v>60</v>
      </c>
      <c r="E155" s="79">
        <f>E156</f>
        <v>67.599999999999994</v>
      </c>
    </row>
    <row r="156" spans="1:5" ht="62.25" customHeight="1">
      <c r="A156" s="86" t="s">
        <v>243</v>
      </c>
      <c r="B156" s="88" t="s">
        <v>244</v>
      </c>
      <c r="C156" s="80">
        <v>30</v>
      </c>
      <c r="D156" s="80">
        <v>60</v>
      </c>
      <c r="E156" s="80">
        <v>67.599999999999994</v>
      </c>
    </row>
    <row r="157" spans="1:5">
      <c r="A157" s="50" t="s">
        <v>245</v>
      </c>
      <c r="B157" s="84" t="s">
        <v>246</v>
      </c>
      <c r="C157" s="79">
        <f>C158</f>
        <v>20977</v>
      </c>
      <c r="D157" s="79">
        <f>D158</f>
        <v>21364</v>
      </c>
      <c r="E157" s="79">
        <f>E158</f>
        <v>20739.5</v>
      </c>
    </row>
    <row r="158" spans="1:5" ht="25.5" customHeight="1">
      <c r="A158" s="86" t="s">
        <v>247</v>
      </c>
      <c r="B158" s="88" t="s">
        <v>248</v>
      </c>
      <c r="C158" s="80">
        <v>20977</v>
      </c>
      <c r="D158" s="80">
        <v>21364</v>
      </c>
      <c r="E158" s="80">
        <v>20739.5</v>
      </c>
    </row>
    <row r="159" spans="1:5">
      <c r="A159" s="90" t="s">
        <v>249</v>
      </c>
      <c r="B159" s="39" t="s">
        <v>250</v>
      </c>
      <c r="C159" s="82">
        <f>C160+C162</f>
        <v>28389</v>
      </c>
      <c r="D159" s="82">
        <f>D160+D162</f>
        <v>518611</v>
      </c>
      <c r="E159" s="82">
        <f>E160+E162</f>
        <v>454466.39999999997</v>
      </c>
    </row>
    <row r="160" spans="1:5" ht="27.75" customHeight="1">
      <c r="A160" s="50" t="s">
        <v>251</v>
      </c>
      <c r="B160" s="35" t="s">
        <v>252</v>
      </c>
      <c r="C160" s="79">
        <f>C161</f>
        <v>8682</v>
      </c>
      <c r="D160" s="79">
        <f>D161</f>
        <v>7780</v>
      </c>
      <c r="E160" s="79">
        <f>E161</f>
        <v>7267.6</v>
      </c>
    </row>
    <row r="161" spans="1:5" ht="26.25" customHeight="1">
      <c r="A161" s="86" t="s">
        <v>253</v>
      </c>
      <c r="B161" s="31" t="s">
        <v>254</v>
      </c>
      <c r="C161" s="80">
        <v>8682</v>
      </c>
      <c r="D161" s="80">
        <v>7780</v>
      </c>
      <c r="E161" s="80">
        <v>7267.6</v>
      </c>
    </row>
    <row r="162" spans="1:5">
      <c r="A162" s="48" t="s">
        <v>255</v>
      </c>
      <c r="B162" s="43" t="s">
        <v>256</v>
      </c>
      <c r="C162" s="79">
        <f>C163</f>
        <v>19707</v>
      </c>
      <c r="D162" s="79">
        <f>D163</f>
        <v>510831</v>
      </c>
      <c r="E162" s="79">
        <f>E163</f>
        <v>447198.8</v>
      </c>
    </row>
    <row r="163" spans="1:5" s="118" customFormat="1" ht="24.75" customHeight="1">
      <c r="A163" s="22" t="s">
        <v>257</v>
      </c>
      <c r="B163" s="31" t="s">
        <v>258</v>
      </c>
      <c r="C163" s="80">
        <v>19707</v>
      </c>
      <c r="D163" s="80">
        <v>510831</v>
      </c>
      <c r="E163" s="80">
        <v>447198.8</v>
      </c>
    </row>
    <row r="164" spans="1:5" ht="26.25" customHeight="1">
      <c r="A164" s="90" t="s">
        <v>259</v>
      </c>
      <c r="B164" s="39" t="s">
        <v>260</v>
      </c>
      <c r="C164" s="82">
        <f>C165+C174+C171</f>
        <v>15609</v>
      </c>
      <c r="D164" s="82">
        <f>D165+D174+D171</f>
        <v>15609</v>
      </c>
      <c r="E164" s="82">
        <f>E165+E174+E171</f>
        <v>12841.7</v>
      </c>
    </row>
    <row r="165" spans="1:5" ht="65.25" customHeight="1">
      <c r="A165" s="90" t="s">
        <v>261</v>
      </c>
      <c r="B165" s="39" t="s">
        <v>262</v>
      </c>
      <c r="C165" s="82">
        <f>C169+C166</f>
        <v>130</v>
      </c>
      <c r="D165" s="82">
        <f>D169+D166</f>
        <v>598</v>
      </c>
      <c r="E165" s="82">
        <f>E169+E166</f>
        <v>619.1</v>
      </c>
    </row>
    <row r="166" spans="1:5" ht="93.75" customHeight="1">
      <c r="A166" s="43" t="s">
        <v>263</v>
      </c>
      <c r="B166" s="35" t="s">
        <v>264</v>
      </c>
      <c r="C166" s="79"/>
      <c r="D166" s="79">
        <f>D167+D168</f>
        <v>351</v>
      </c>
      <c r="E166" s="79">
        <f>E167+E168</f>
        <v>378.2</v>
      </c>
    </row>
    <row r="167" spans="1:5" ht="61.5" customHeight="1">
      <c r="A167" s="49" t="s">
        <v>265</v>
      </c>
      <c r="B167" s="31" t="s">
        <v>266</v>
      </c>
      <c r="C167" s="80"/>
      <c r="D167" s="80">
        <v>18</v>
      </c>
      <c r="E167" s="80">
        <v>44.9</v>
      </c>
    </row>
    <row r="168" spans="1:5" ht="36.75" customHeight="1">
      <c r="A168" s="49" t="s">
        <v>267</v>
      </c>
      <c r="B168" s="31" t="s">
        <v>268</v>
      </c>
      <c r="C168" s="80"/>
      <c r="D168" s="80">
        <v>333</v>
      </c>
      <c r="E168" s="80">
        <v>333.3</v>
      </c>
    </row>
    <row r="169" spans="1:5" ht="93.75" customHeight="1">
      <c r="A169" s="43" t="s">
        <v>269</v>
      </c>
      <c r="B169" s="53" t="s">
        <v>270</v>
      </c>
      <c r="C169" s="79">
        <f>C170</f>
        <v>130</v>
      </c>
      <c r="D169" s="79">
        <f>D170</f>
        <v>247</v>
      </c>
      <c r="E169" s="79">
        <f>E170</f>
        <v>240.9</v>
      </c>
    </row>
    <row r="170" spans="1:5" ht="62.25" customHeight="1">
      <c r="A170" s="49" t="s">
        <v>271</v>
      </c>
      <c r="B170" s="31" t="s">
        <v>272</v>
      </c>
      <c r="C170" s="80">
        <v>130</v>
      </c>
      <c r="D170" s="80">
        <v>247</v>
      </c>
      <c r="E170" s="80">
        <v>240.9</v>
      </c>
    </row>
    <row r="171" spans="1:5" ht="27.75" customHeight="1">
      <c r="A171" s="42" t="s">
        <v>273</v>
      </c>
      <c r="B171" s="39" t="s">
        <v>274</v>
      </c>
      <c r="C171" s="82"/>
      <c r="D171" s="82">
        <f>D172</f>
        <v>1899</v>
      </c>
      <c r="E171" s="82">
        <f>E172</f>
        <v>1941.6</v>
      </c>
    </row>
    <row r="172" spans="1:5" ht="41.25" customHeight="1">
      <c r="A172" s="92" t="s">
        <v>275</v>
      </c>
      <c r="B172" s="35" t="s">
        <v>276</v>
      </c>
      <c r="C172" s="79"/>
      <c r="D172" s="79">
        <f>D173</f>
        <v>1899</v>
      </c>
      <c r="E172" s="79">
        <f>E173</f>
        <v>1941.6</v>
      </c>
    </row>
    <row r="173" spans="1:5" ht="39.75" customHeight="1">
      <c r="A173" s="94" t="s">
        <v>277</v>
      </c>
      <c r="B173" s="31" t="s">
        <v>278</v>
      </c>
      <c r="C173" s="80"/>
      <c r="D173" s="80">
        <v>1899</v>
      </c>
      <c r="E173" s="80">
        <v>1941.6</v>
      </c>
    </row>
    <row r="174" spans="1:5" ht="27" customHeight="1">
      <c r="A174" s="42" t="s">
        <v>279</v>
      </c>
      <c r="B174" s="39" t="s">
        <v>280</v>
      </c>
      <c r="C174" s="82">
        <f>C175</f>
        <v>15479</v>
      </c>
      <c r="D174" s="82">
        <f>D175</f>
        <v>13112</v>
      </c>
      <c r="E174" s="82">
        <f>E175</f>
        <v>10281</v>
      </c>
    </row>
    <row r="175" spans="1:5" ht="39.75" customHeight="1">
      <c r="A175" s="50" t="s">
        <v>976</v>
      </c>
      <c r="B175" s="84" t="s">
        <v>281</v>
      </c>
      <c r="C175" s="79">
        <v>15479</v>
      </c>
      <c r="D175" s="79">
        <v>13112</v>
      </c>
      <c r="E175" s="79">
        <v>10281</v>
      </c>
    </row>
    <row r="176" spans="1:5">
      <c r="A176" s="24" t="s">
        <v>282</v>
      </c>
      <c r="B176" s="91" t="s">
        <v>283</v>
      </c>
      <c r="C176" s="82">
        <f t="shared" ref="C176:E177" si="4">C177</f>
        <v>22</v>
      </c>
      <c r="D176" s="82">
        <f t="shared" si="4"/>
        <v>422</v>
      </c>
      <c r="E176" s="82">
        <f t="shared" si="4"/>
        <v>420.9</v>
      </c>
    </row>
    <row r="177" spans="1:5" ht="29.25" customHeight="1">
      <c r="A177" s="24" t="s">
        <v>284</v>
      </c>
      <c r="B177" s="91" t="s">
        <v>285</v>
      </c>
      <c r="C177" s="82">
        <f t="shared" si="4"/>
        <v>22</v>
      </c>
      <c r="D177" s="82">
        <f t="shared" si="4"/>
        <v>422</v>
      </c>
      <c r="E177" s="82">
        <f t="shared" si="4"/>
        <v>420.9</v>
      </c>
    </row>
    <row r="178" spans="1:5" ht="39.75" customHeight="1">
      <c r="A178" s="50" t="s">
        <v>286</v>
      </c>
      <c r="B178" s="84" t="s">
        <v>287</v>
      </c>
      <c r="C178" s="79">
        <v>22</v>
      </c>
      <c r="D178" s="79">
        <v>422</v>
      </c>
      <c r="E178" s="79">
        <v>420.9</v>
      </c>
    </row>
    <row r="179" spans="1:5">
      <c r="A179" s="90" t="s">
        <v>288</v>
      </c>
      <c r="B179" s="91" t="s">
        <v>289</v>
      </c>
      <c r="C179" s="82">
        <f>C180+C202+C204+C224+C213+C228</f>
        <v>589289</v>
      </c>
      <c r="D179" s="82">
        <f>D180+D202+D204+D224+D213+D228</f>
        <v>694754</v>
      </c>
      <c r="E179" s="82">
        <f>E180+E202+E204+E224+E213+E228</f>
        <v>665386.9</v>
      </c>
    </row>
    <row r="180" spans="1:5" ht="27.75" customHeight="1">
      <c r="A180" s="90" t="s">
        <v>290</v>
      </c>
      <c r="B180" s="91" t="s">
        <v>291</v>
      </c>
      <c r="C180" s="82">
        <f>C181+C183+C185+C187+C193+C195+C198+C191+C200</f>
        <v>571616</v>
      </c>
      <c r="D180" s="82">
        <f>D181+D183+D185+D187+D193+D195+D198+D191+D200</f>
        <v>524377</v>
      </c>
      <c r="E180" s="82">
        <f>E181+E183+E185+E187+E193+E195+E198+E191+E200</f>
        <v>552778.30000000005</v>
      </c>
    </row>
    <row r="181" spans="1:5" ht="42.75" customHeight="1">
      <c r="A181" s="50" t="s">
        <v>292</v>
      </c>
      <c r="B181" s="84" t="s">
        <v>937</v>
      </c>
      <c r="C181" s="79">
        <f>C182</f>
        <v>1559</v>
      </c>
      <c r="D181" s="79">
        <f>D182</f>
        <v>836</v>
      </c>
      <c r="E181" s="79">
        <f>E182</f>
        <v>491.2</v>
      </c>
    </row>
    <row r="182" spans="1:5" ht="62.25" customHeight="1">
      <c r="A182" s="86" t="s">
        <v>293</v>
      </c>
      <c r="B182" s="88" t="s">
        <v>294</v>
      </c>
      <c r="C182" s="80">
        <v>1559</v>
      </c>
      <c r="D182" s="80">
        <v>836</v>
      </c>
      <c r="E182" s="80">
        <v>491.2</v>
      </c>
    </row>
    <row r="183" spans="1:5" ht="54.75" customHeight="1">
      <c r="A183" s="50" t="s">
        <v>295</v>
      </c>
      <c r="B183" s="84" t="s">
        <v>296</v>
      </c>
      <c r="C183" s="79">
        <f>C184</f>
        <v>2571</v>
      </c>
      <c r="D183" s="79">
        <f>D184</f>
        <v>1346</v>
      </c>
      <c r="E183" s="79">
        <f>E184</f>
        <v>1154.7</v>
      </c>
    </row>
    <row r="184" spans="1:5" ht="63" customHeight="1">
      <c r="A184" s="86" t="s">
        <v>297</v>
      </c>
      <c r="B184" s="88" t="s">
        <v>298</v>
      </c>
      <c r="C184" s="80">
        <v>2571</v>
      </c>
      <c r="D184" s="80">
        <v>1346</v>
      </c>
      <c r="E184" s="80">
        <v>1154.7</v>
      </c>
    </row>
    <row r="185" spans="1:5" ht="53.25" customHeight="1">
      <c r="A185" s="50" t="s">
        <v>299</v>
      </c>
      <c r="B185" s="84" t="s">
        <v>300</v>
      </c>
      <c r="C185" s="79">
        <f>C186</f>
        <v>880</v>
      </c>
      <c r="D185" s="79">
        <f>D186</f>
        <v>220</v>
      </c>
      <c r="E185" s="79">
        <f>E186</f>
        <v>226.8</v>
      </c>
    </row>
    <row r="186" spans="1:5" ht="62.25" customHeight="1">
      <c r="A186" s="86" t="s">
        <v>301</v>
      </c>
      <c r="B186" s="88" t="s">
        <v>302</v>
      </c>
      <c r="C186" s="80">
        <v>880</v>
      </c>
      <c r="D186" s="80">
        <v>220</v>
      </c>
      <c r="E186" s="80">
        <v>226.8</v>
      </c>
    </row>
    <row r="187" spans="1:5" ht="42.75" customHeight="1">
      <c r="A187" s="48" t="s">
        <v>303</v>
      </c>
      <c r="B187" s="84" t="s">
        <v>304</v>
      </c>
      <c r="C187" s="79">
        <f>C188+C189+C190</f>
        <v>564449</v>
      </c>
      <c r="D187" s="79">
        <f>D188+D189+D190</f>
        <v>520222</v>
      </c>
      <c r="E187" s="79">
        <f>E188+E189+E190</f>
        <v>549408.30000000005</v>
      </c>
    </row>
    <row r="188" spans="1:5" ht="61.5" customHeight="1">
      <c r="A188" s="86" t="s">
        <v>305</v>
      </c>
      <c r="B188" s="88" t="s">
        <v>306</v>
      </c>
      <c r="C188" s="80">
        <v>522346</v>
      </c>
      <c r="D188" s="80">
        <v>478119</v>
      </c>
      <c r="E188" s="80">
        <v>505317.2</v>
      </c>
    </row>
    <row r="189" spans="1:5" ht="61.5" customHeight="1">
      <c r="A189" s="86" t="s">
        <v>307</v>
      </c>
      <c r="B189" s="88" t="s">
        <v>308</v>
      </c>
      <c r="C189" s="80">
        <v>13</v>
      </c>
      <c r="D189" s="80">
        <v>13</v>
      </c>
      <c r="E189" s="80">
        <v>0</v>
      </c>
    </row>
    <row r="190" spans="1:5" ht="50.25" customHeight="1">
      <c r="A190" s="86" t="s">
        <v>309</v>
      </c>
      <c r="B190" s="88" t="s">
        <v>310</v>
      </c>
      <c r="C190" s="80">
        <v>42090</v>
      </c>
      <c r="D190" s="80">
        <v>42090</v>
      </c>
      <c r="E190" s="80">
        <v>44091.1</v>
      </c>
    </row>
    <row r="191" spans="1:5" ht="42.75" customHeight="1">
      <c r="A191" s="92" t="s">
        <v>311</v>
      </c>
      <c r="B191" s="93" t="s">
        <v>312</v>
      </c>
      <c r="C191" s="79"/>
      <c r="D191" s="79">
        <f>D192</f>
        <v>42</v>
      </c>
      <c r="E191" s="79">
        <f>E192</f>
        <v>42</v>
      </c>
    </row>
    <row r="192" spans="1:5" ht="63.75" customHeight="1">
      <c r="A192" s="94" t="s">
        <v>313</v>
      </c>
      <c r="B192" s="95" t="s">
        <v>314</v>
      </c>
      <c r="C192" s="80"/>
      <c r="D192" s="80">
        <v>42</v>
      </c>
      <c r="E192" s="80">
        <v>42</v>
      </c>
    </row>
    <row r="193" spans="1:5" ht="53.25" customHeight="1">
      <c r="A193" s="50" t="s">
        <v>315</v>
      </c>
      <c r="B193" s="84" t="s">
        <v>316</v>
      </c>
      <c r="C193" s="79">
        <f>C194</f>
        <v>1961</v>
      </c>
      <c r="D193" s="79">
        <f>D194</f>
        <v>1540</v>
      </c>
      <c r="E193" s="79">
        <f>E194</f>
        <v>1314</v>
      </c>
    </row>
    <row r="194" spans="1:5" ht="74.25" customHeight="1">
      <c r="A194" s="86" t="s">
        <v>317</v>
      </c>
      <c r="B194" s="88" t="s">
        <v>318</v>
      </c>
      <c r="C194" s="80">
        <v>1961</v>
      </c>
      <c r="D194" s="80">
        <v>1540</v>
      </c>
      <c r="E194" s="80">
        <v>1314</v>
      </c>
    </row>
    <row r="195" spans="1:5" s="118" customFormat="1" ht="54" customHeight="1">
      <c r="A195" s="50" t="s">
        <v>319</v>
      </c>
      <c r="B195" s="84" t="s">
        <v>320</v>
      </c>
      <c r="C195" s="79">
        <f>C196+C197</f>
        <v>55</v>
      </c>
      <c r="D195" s="79"/>
      <c r="E195" s="79"/>
    </row>
    <row r="196" spans="1:5" s="118" customFormat="1" ht="86.25" customHeight="1">
      <c r="A196" s="54" t="s">
        <v>321</v>
      </c>
      <c r="B196" s="88" t="s">
        <v>322</v>
      </c>
      <c r="C196" s="80">
        <v>25</v>
      </c>
      <c r="D196" s="80"/>
      <c r="E196" s="80"/>
    </row>
    <row r="197" spans="1:5" s="118" customFormat="1" ht="133.5" customHeight="1">
      <c r="A197" s="54" t="s">
        <v>323</v>
      </c>
      <c r="B197" s="88" t="s">
        <v>324</v>
      </c>
      <c r="C197" s="80">
        <v>30</v>
      </c>
      <c r="D197" s="80"/>
      <c r="E197" s="80"/>
    </row>
    <row r="198" spans="1:5" ht="42" customHeight="1">
      <c r="A198" s="48" t="s">
        <v>325</v>
      </c>
      <c r="B198" s="35" t="s">
        <v>326</v>
      </c>
      <c r="C198" s="79">
        <f>C199</f>
        <v>141</v>
      </c>
      <c r="D198" s="79">
        <f>D199</f>
        <v>141</v>
      </c>
      <c r="E198" s="79">
        <f>E199</f>
        <v>105</v>
      </c>
    </row>
    <row r="199" spans="1:5" ht="62.25" customHeight="1">
      <c r="A199" s="22" t="s">
        <v>327</v>
      </c>
      <c r="B199" s="88" t="s">
        <v>328</v>
      </c>
      <c r="C199" s="80">
        <v>141</v>
      </c>
      <c r="D199" s="80">
        <v>141</v>
      </c>
      <c r="E199" s="80">
        <v>105</v>
      </c>
    </row>
    <row r="200" spans="1:5" ht="48.75" customHeight="1">
      <c r="A200" s="48" t="s">
        <v>329</v>
      </c>
      <c r="B200" s="95" t="s">
        <v>330</v>
      </c>
      <c r="C200" s="80"/>
      <c r="D200" s="80">
        <f>D201</f>
        <v>30</v>
      </c>
      <c r="E200" s="80">
        <f>E201</f>
        <v>36.299999999999997</v>
      </c>
    </row>
    <row r="201" spans="1:5" ht="86.25" customHeight="1">
      <c r="A201" s="22" t="s">
        <v>331</v>
      </c>
      <c r="B201" s="95" t="s">
        <v>332</v>
      </c>
      <c r="C201" s="80"/>
      <c r="D201" s="80">
        <v>30</v>
      </c>
      <c r="E201" s="80">
        <v>36.299999999999997</v>
      </c>
    </row>
    <row r="202" spans="1:5" ht="29.25" customHeight="1">
      <c r="A202" s="55" t="s">
        <v>333</v>
      </c>
      <c r="B202" s="56" t="s">
        <v>334</v>
      </c>
      <c r="C202" s="82">
        <f>C203</f>
        <v>72</v>
      </c>
      <c r="D202" s="82">
        <f>D203</f>
        <v>45</v>
      </c>
      <c r="E202" s="82">
        <f>E203</f>
        <v>102.5</v>
      </c>
    </row>
    <row r="203" spans="1:5" ht="53.25" customHeight="1">
      <c r="A203" s="46" t="s">
        <v>335</v>
      </c>
      <c r="B203" s="35" t="s">
        <v>336</v>
      </c>
      <c r="C203" s="79">
        <v>72</v>
      </c>
      <c r="D203" s="79">
        <v>45</v>
      </c>
      <c r="E203" s="79">
        <v>102.5</v>
      </c>
    </row>
    <row r="204" spans="1:5" ht="91.5" customHeight="1">
      <c r="A204" s="55" t="s">
        <v>337</v>
      </c>
      <c r="B204" s="39" t="s">
        <v>338</v>
      </c>
      <c r="C204" s="82">
        <f>C205+C207+C211</f>
        <v>15951</v>
      </c>
      <c r="D204" s="82">
        <f>D205+D207+D211</f>
        <v>16937</v>
      </c>
      <c r="E204" s="82">
        <f>E205+E207+E211+E209</f>
        <v>17576.2</v>
      </c>
    </row>
    <row r="205" spans="1:5" ht="41.25" customHeight="1">
      <c r="A205" s="46" t="s">
        <v>339</v>
      </c>
      <c r="B205" s="35" t="s">
        <v>340</v>
      </c>
      <c r="C205" s="79">
        <f>C206</f>
        <v>37</v>
      </c>
      <c r="D205" s="79">
        <f>D206</f>
        <v>662</v>
      </c>
      <c r="E205" s="79">
        <f>E206</f>
        <v>1710.9</v>
      </c>
    </row>
    <row r="206" spans="1:5" ht="60">
      <c r="A206" s="54" t="s">
        <v>341</v>
      </c>
      <c r="B206" s="31" t="s">
        <v>342</v>
      </c>
      <c r="C206" s="80">
        <v>37</v>
      </c>
      <c r="D206" s="80">
        <v>662</v>
      </c>
      <c r="E206" s="80">
        <v>1710.9</v>
      </c>
    </row>
    <row r="207" spans="1:5" ht="68.25" customHeight="1">
      <c r="A207" s="50" t="s">
        <v>343</v>
      </c>
      <c r="B207" s="84" t="s">
        <v>344</v>
      </c>
      <c r="C207" s="79">
        <f>C208</f>
        <v>15913</v>
      </c>
      <c r="D207" s="79">
        <f>D208</f>
        <v>15913</v>
      </c>
      <c r="E207" s="79">
        <f>E208</f>
        <v>15085.1</v>
      </c>
    </row>
    <row r="208" spans="1:5" ht="61.5" customHeight="1">
      <c r="A208" s="86" t="s">
        <v>345</v>
      </c>
      <c r="B208" s="88" t="s">
        <v>346</v>
      </c>
      <c r="C208" s="80">
        <v>15913</v>
      </c>
      <c r="D208" s="80">
        <v>15913</v>
      </c>
      <c r="E208" s="80">
        <v>15085.1</v>
      </c>
    </row>
    <row r="209" spans="1:5" ht="54" customHeight="1">
      <c r="A209" s="51" t="s">
        <v>977</v>
      </c>
      <c r="B209" s="52" t="s">
        <v>978</v>
      </c>
      <c r="C209" s="80"/>
      <c r="D209" s="80"/>
      <c r="E209" s="80">
        <f>E210</f>
        <v>0.2</v>
      </c>
    </row>
    <row r="210" spans="1:5" ht="50.25" customHeight="1">
      <c r="A210" s="22" t="s">
        <v>979</v>
      </c>
      <c r="B210" s="20" t="s">
        <v>980</v>
      </c>
      <c r="C210" s="80"/>
      <c r="D210" s="80"/>
      <c r="E210" s="80">
        <v>0.2</v>
      </c>
    </row>
    <row r="211" spans="1:5" ht="69" customHeight="1">
      <c r="A211" s="48" t="s">
        <v>347</v>
      </c>
      <c r="B211" s="53" t="s">
        <v>348</v>
      </c>
      <c r="C211" s="79">
        <f>C212</f>
        <v>1</v>
      </c>
      <c r="D211" s="79">
        <f>D212</f>
        <v>362</v>
      </c>
      <c r="E211" s="79">
        <f>E212</f>
        <v>780</v>
      </c>
    </row>
    <row r="212" spans="1:5" ht="53.25" customHeight="1">
      <c r="A212" s="22" t="s">
        <v>349</v>
      </c>
      <c r="B212" s="88" t="s">
        <v>350</v>
      </c>
      <c r="C212" s="80">
        <v>1</v>
      </c>
      <c r="D212" s="80">
        <v>362</v>
      </c>
      <c r="E212" s="80">
        <v>780</v>
      </c>
    </row>
    <row r="213" spans="1:5">
      <c r="A213" s="24" t="s">
        <v>351</v>
      </c>
      <c r="B213" s="96" t="s">
        <v>352</v>
      </c>
      <c r="C213" s="82"/>
      <c r="D213" s="82">
        <f>D217+D214+D220+D222</f>
        <v>92974</v>
      </c>
      <c r="E213" s="82">
        <f>E217+E214+E220+E222</f>
        <v>7754.2999999999993</v>
      </c>
    </row>
    <row r="214" spans="1:5" ht="83.25" customHeight="1">
      <c r="A214" s="48" t="s">
        <v>353</v>
      </c>
      <c r="B214" s="53" t="s">
        <v>354</v>
      </c>
      <c r="C214" s="79"/>
      <c r="D214" s="79">
        <f>D215+D216</f>
        <v>76</v>
      </c>
      <c r="E214" s="79">
        <f>E215+E216</f>
        <v>98.2</v>
      </c>
    </row>
    <row r="215" spans="1:5" ht="36">
      <c r="A215" s="22" t="s">
        <v>355</v>
      </c>
      <c r="B215" s="23" t="s">
        <v>356</v>
      </c>
      <c r="C215" s="80"/>
      <c r="D215" s="80">
        <v>18</v>
      </c>
      <c r="E215" s="80">
        <v>39.700000000000003</v>
      </c>
    </row>
    <row r="216" spans="1:5" ht="48">
      <c r="A216" s="22" t="s">
        <v>357</v>
      </c>
      <c r="B216" s="23" t="s">
        <v>358</v>
      </c>
      <c r="C216" s="80"/>
      <c r="D216" s="80">
        <v>58</v>
      </c>
      <c r="E216" s="80">
        <v>58.5</v>
      </c>
    </row>
    <row r="217" spans="1:5" ht="27" customHeight="1">
      <c r="A217" s="48" t="s">
        <v>359</v>
      </c>
      <c r="B217" s="93" t="s">
        <v>360</v>
      </c>
      <c r="C217" s="79"/>
      <c r="D217" s="79">
        <f>D218+D219</f>
        <v>92600</v>
      </c>
      <c r="E217" s="79">
        <f>E218+E219</f>
        <v>2567.1</v>
      </c>
    </row>
    <row r="218" spans="1:5" ht="108.75" customHeight="1">
      <c r="A218" s="22" t="s">
        <v>361</v>
      </c>
      <c r="B218" s="95" t="s">
        <v>362</v>
      </c>
      <c r="C218" s="80"/>
      <c r="D218" s="80">
        <v>92600</v>
      </c>
      <c r="E218" s="80">
        <v>1894.8</v>
      </c>
    </row>
    <row r="219" spans="1:5" ht="97.5" customHeight="1">
      <c r="A219" s="22" t="s">
        <v>981</v>
      </c>
      <c r="B219" s="31" t="s">
        <v>982</v>
      </c>
      <c r="C219" s="80"/>
      <c r="D219" s="80"/>
      <c r="E219" s="80">
        <v>672.3</v>
      </c>
    </row>
    <row r="220" spans="1:5" ht="41.25" customHeight="1">
      <c r="A220" s="43" t="s">
        <v>363</v>
      </c>
      <c r="B220" s="35" t="s">
        <v>364</v>
      </c>
      <c r="C220" s="79"/>
      <c r="D220" s="79">
        <f>D221</f>
        <v>17</v>
      </c>
      <c r="E220" s="79">
        <f>E221</f>
        <v>23.3</v>
      </c>
    </row>
    <row r="221" spans="1:5" ht="38.25" customHeight="1">
      <c r="A221" s="49" t="s">
        <v>365</v>
      </c>
      <c r="B221" s="31" t="s">
        <v>366</v>
      </c>
      <c r="C221" s="80"/>
      <c r="D221" s="80">
        <v>17</v>
      </c>
      <c r="E221" s="80">
        <v>23.3</v>
      </c>
    </row>
    <row r="222" spans="1:5" ht="53.25" customHeight="1">
      <c r="A222" s="48" t="s">
        <v>367</v>
      </c>
      <c r="B222" s="35" t="s">
        <v>368</v>
      </c>
      <c r="C222" s="79"/>
      <c r="D222" s="79">
        <f>D223</f>
        <v>281</v>
      </c>
      <c r="E222" s="79">
        <f>E223</f>
        <v>5065.7</v>
      </c>
    </row>
    <row r="223" spans="1:5" ht="49.5" customHeight="1">
      <c r="A223" s="22" t="s">
        <v>369</v>
      </c>
      <c r="B223" s="31" t="s">
        <v>370</v>
      </c>
      <c r="C223" s="80"/>
      <c r="D223" s="80">
        <v>281</v>
      </c>
      <c r="E223" s="80">
        <v>5065.7</v>
      </c>
    </row>
    <row r="224" spans="1:5">
      <c r="A224" s="24" t="s">
        <v>371</v>
      </c>
      <c r="B224" s="39" t="s">
        <v>372</v>
      </c>
      <c r="C224" s="82">
        <f>C226</f>
        <v>1650</v>
      </c>
      <c r="D224" s="82">
        <f>D226+D225</f>
        <v>1650</v>
      </c>
      <c r="E224" s="82">
        <f>E226+E225</f>
        <v>1178.5</v>
      </c>
    </row>
    <row r="225" spans="1:5" s="128" customFormat="1" ht="54.75" customHeight="1">
      <c r="A225" s="48" t="s">
        <v>1012</v>
      </c>
      <c r="B225" s="35" t="s">
        <v>1013</v>
      </c>
      <c r="C225" s="79"/>
      <c r="D225" s="79"/>
      <c r="E225" s="79">
        <v>0.7</v>
      </c>
    </row>
    <row r="226" spans="1:5" ht="27" customHeight="1">
      <c r="A226" s="48" t="s">
        <v>373</v>
      </c>
      <c r="B226" s="35" t="s">
        <v>374</v>
      </c>
      <c r="C226" s="79">
        <f>C227</f>
        <v>1650</v>
      </c>
      <c r="D226" s="79">
        <f>D227</f>
        <v>1650</v>
      </c>
      <c r="E226" s="79">
        <f>E227</f>
        <v>1177.8</v>
      </c>
    </row>
    <row r="227" spans="1:5" ht="50.25" customHeight="1">
      <c r="A227" s="22" t="s">
        <v>375</v>
      </c>
      <c r="B227" s="31" t="s">
        <v>376</v>
      </c>
      <c r="C227" s="80">
        <v>1650</v>
      </c>
      <c r="D227" s="80">
        <v>1650</v>
      </c>
      <c r="E227" s="80">
        <v>1177.8</v>
      </c>
    </row>
    <row r="228" spans="1:5" ht="96" customHeight="1">
      <c r="A228" s="55" t="s">
        <v>377</v>
      </c>
      <c r="B228" s="97" t="s">
        <v>378</v>
      </c>
      <c r="C228" s="82"/>
      <c r="D228" s="82">
        <v>58771</v>
      </c>
      <c r="E228" s="82">
        <v>85997.1</v>
      </c>
    </row>
    <row r="229" spans="1:5">
      <c r="A229" s="24" t="s">
        <v>983</v>
      </c>
      <c r="B229" s="57" t="s">
        <v>984</v>
      </c>
      <c r="C229" s="82"/>
      <c r="D229" s="82"/>
      <c r="E229" s="126">
        <f>E230+E232</f>
        <v>262.79999999999995</v>
      </c>
    </row>
    <row r="230" spans="1:5">
      <c r="A230" s="24" t="s">
        <v>985</v>
      </c>
      <c r="B230" s="39" t="s">
        <v>986</v>
      </c>
      <c r="C230" s="82"/>
      <c r="D230" s="82"/>
      <c r="E230" s="127">
        <f>E231</f>
        <v>-548.6</v>
      </c>
    </row>
    <row r="231" spans="1:5" s="130" customFormat="1" ht="27" customHeight="1">
      <c r="A231" s="48" t="s">
        <v>987</v>
      </c>
      <c r="B231" s="35" t="s">
        <v>988</v>
      </c>
      <c r="C231" s="79"/>
      <c r="D231" s="79"/>
      <c r="E231" s="121">
        <v>-548.6</v>
      </c>
    </row>
    <row r="232" spans="1:5">
      <c r="A232" s="24" t="s">
        <v>989</v>
      </c>
      <c r="B232" s="39" t="s">
        <v>990</v>
      </c>
      <c r="C232" s="82"/>
      <c r="D232" s="82"/>
      <c r="E232" s="127">
        <f>E233</f>
        <v>811.4</v>
      </c>
    </row>
    <row r="233" spans="1:5" s="130" customFormat="1" ht="27" customHeight="1">
      <c r="A233" s="48" t="s">
        <v>991</v>
      </c>
      <c r="B233" s="35" t="s">
        <v>992</v>
      </c>
      <c r="C233" s="79"/>
      <c r="D233" s="79"/>
      <c r="E233" s="121">
        <v>811.4</v>
      </c>
    </row>
    <row r="234" spans="1:5">
      <c r="A234" s="24" t="s">
        <v>379</v>
      </c>
      <c r="B234" s="39" t="s">
        <v>380</v>
      </c>
      <c r="C234" s="98">
        <f>C235+C444+C450+C454+C457+C477</f>
        <v>17744403.100000001</v>
      </c>
      <c r="D234" s="98">
        <f>D235+D444+D450+D454+D457+D477</f>
        <v>18533011.199999999</v>
      </c>
      <c r="E234" s="98">
        <f>E235+E444+E450+E454+E457+E477</f>
        <v>18066980.300000004</v>
      </c>
    </row>
    <row r="235" spans="1:5" ht="27.75" customHeight="1">
      <c r="A235" s="24" t="s">
        <v>381</v>
      </c>
      <c r="B235" s="39" t="s">
        <v>382</v>
      </c>
      <c r="C235" s="98">
        <f>C236+C243+C371+C404</f>
        <v>17218779</v>
      </c>
      <c r="D235" s="98">
        <f>D236+D243+D371+D404</f>
        <v>17271276.799999997</v>
      </c>
      <c r="E235" s="98">
        <f>E236+E243+E371+E404</f>
        <v>17163062.5</v>
      </c>
    </row>
    <row r="236" spans="1:5">
      <c r="A236" s="99" t="s">
        <v>383</v>
      </c>
      <c r="B236" s="97" t="s">
        <v>384</v>
      </c>
      <c r="C236" s="98">
        <f>C237+C239+C242</f>
        <v>5295453.9000000004</v>
      </c>
      <c r="D236" s="98">
        <f>D237+D239+D242</f>
        <v>5409099.6000000006</v>
      </c>
      <c r="E236" s="98">
        <f>E237+E239+E242+E241</f>
        <v>5491930.6000000006</v>
      </c>
    </row>
    <row r="237" spans="1:5">
      <c r="A237" s="34" t="s">
        <v>385</v>
      </c>
      <c r="B237" s="53" t="s">
        <v>386</v>
      </c>
      <c r="C237" s="58">
        <f>C238</f>
        <v>4516813.9000000004</v>
      </c>
      <c r="D237" s="58">
        <f>D238</f>
        <v>4516813.9000000004</v>
      </c>
      <c r="E237" s="58">
        <f>E238</f>
        <v>4516813.9000000004</v>
      </c>
    </row>
    <row r="238" spans="1:5" ht="27" customHeight="1">
      <c r="A238" s="34" t="s">
        <v>387</v>
      </c>
      <c r="B238" s="53" t="s">
        <v>388</v>
      </c>
      <c r="C238" s="100">
        <v>4516813.9000000004</v>
      </c>
      <c r="D238" s="100">
        <v>4516813.9000000004</v>
      </c>
      <c r="E238" s="100">
        <v>4516813.9000000004</v>
      </c>
    </row>
    <row r="239" spans="1:5" ht="40.5" customHeight="1">
      <c r="A239" s="34" t="s">
        <v>389</v>
      </c>
      <c r="B239" s="53" t="s">
        <v>390</v>
      </c>
      <c r="C239" s="100">
        <f>C240</f>
        <v>778640</v>
      </c>
      <c r="D239" s="100">
        <f>D240</f>
        <v>778640</v>
      </c>
      <c r="E239" s="100">
        <f>E240</f>
        <v>778640</v>
      </c>
    </row>
    <row r="240" spans="1:5" ht="41.25" customHeight="1">
      <c r="A240" s="34" t="s">
        <v>391</v>
      </c>
      <c r="B240" s="53" t="s">
        <v>392</v>
      </c>
      <c r="C240" s="100">
        <v>778640</v>
      </c>
      <c r="D240" s="100">
        <v>778640</v>
      </c>
      <c r="E240" s="100">
        <v>778640</v>
      </c>
    </row>
    <row r="241" spans="1:5" ht="54.75" customHeight="1">
      <c r="A241" s="34" t="s">
        <v>1014</v>
      </c>
      <c r="B241" s="35" t="s">
        <v>1015</v>
      </c>
      <c r="C241" s="100"/>
      <c r="D241" s="100"/>
      <c r="E241" s="100">
        <v>82831</v>
      </c>
    </row>
    <row r="242" spans="1:5" ht="40.5" customHeight="1">
      <c r="A242" s="34" t="s">
        <v>393</v>
      </c>
      <c r="B242" s="53" t="s">
        <v>394</v>
      </c>
      <c r="C242" s="100"/>
      <c r="D242" s="100">
        <v>113645.7</v>
      </c>
      <c r="E242" s="100">
        <v>113645.7</v>
      </c>
    </row>
    <row r="243" spans="1:5" ht="27.75" customHeight="1">
      <c r="A243" s="99" t="s">
        <v>395</v>
      </c>
      <c r="B243" s="101" t="s">
        <v>396</v>
      </c>
      <c r="C243" s="98">
        <f>C244+C246+C248+C250+C252+C253+C254+C256+C258+C260+C262+C264+C266+C268+C270+C272+C274+C276+C278+C280+C282+C284+C286+C288+C290+C292+C293+C295+C299+C303+C305+C307+C309+C311+C312+C313+C315+C316+C318+C320+C324+C326+C328+C330+C332+C334+C336+C339+C341+C342+C344+C346+C348+C349+C353+C355+C357+C359+C361+C363+C365+C367+C322+C351+C297+C301+C338+C369</f>
        <v>9323293.7999999989</v>
      </c>
      <c r="D243" s="98">
        <f>D244+D246+D248+D250+D252+D253+D254+D256+D258+D260+D262+D264+D266+D268+D270+D272+D274+D276+D278+D280+D282+D284+D286+D288+D290+D292+D293+D295+D299+D303+D305+D307+D309+D311+D312+D313+D315+D316+D318+D320+D324+D326+D328+D330+D332+D334+D336+D339+D341+D342+D344+D346+D348+D349+D353+D355+D357+D359+D361+D363+D365+D367+D322+D351+D297+D301+D338+D369</f>
        <v>9198476.799999997</v>
      </c>
      <c r="E243" s="98">
        <f>E244+E246+E248+E250+E252+E253+E254+E256+E258+E260+E262+E264+E266+E268+E270+E272+E274+E276+E278+E280+E282+E284+E286+E288+E290+E292+E293+E295+E299+E303+E305+E307+E309+E311+E312+E313+E315+E316+E318+E320+E324+E326+E328+E330+E332+E334+E336+E339+E341+E342+E344+E346+E348+E349+E353+E355+E357+E359+E361+E363+E365+E367+E322+E351+E297+E301+E338+E369</f>
        <v>9188666.0999999978</v>
      </c>
    </row>
    <row r="244" spans="1:5" ht="27" customHeight="1">
      <c r="A244" s="48" t="s">
        <v>397</v>
      </c>
      <c r="B244" s="59" t="s">
        <v>398</v>
      </c>
      <c r="C244" s="100">
        <f>C245</f>
        <v>11135.2</v>
      </c>
      <c r="D244" s="100">
        <f>D245</f>
        <v>11135.2</v>
      </c>
      <c r="E244" s="100">
        <f>E245</f>
        <v>11098.5</v>
      </c>
    </row>
    <row r="245" spans="1:5" ht="27.75" customHeight="1">
      <c r="A245" s="48" t="s">
        <v>399</v>
      </c>
      <c r="B245" s="59" t="s">
        <v>400</v>
      </c>
      <c r="C245" s="100">
        <v>11135.2</v>
      </c>
      <c r="D245" s="100">
        <v>11135.2</v>
      </c>
      <c r="E245" s="100">
        <v>11098.5</v>
      </c>
    </row>
    <row r="246" spans="1:5" ht="40.5" customHeight="1">
      <c r="A246" s="48" t="s">
        <v>401</v>
      </c>
      <c r="B246" s="59" t="s">
        <v>402</v>
      </c>
      <c r="C246" s="100">
        <f>C247</f>
        <v>63983.5</v>
      </c>
      <c r="D246" s="100">
        <f>D247</f>
        <v>63983.5</v>
      </c>
      <c r="E246" s="100">
        <f>E247</f>
        <v>63983.5</v>
      </c>
    </row>
    <row r="247" spans="1:5" ht="40.5" customHeight="1">
      <c r="A247" s="48" t="s">
        <v>403</v>
      </c>
      <c r="B247" s="59" t="s">
        <v>404</v>
      </c>
      <c r="C247" s="100">
        <v>63983.5</v>
      </c>
      <c r="D247" s="100">
        <v>63983.5</v>
      </c>
      <c r="E247" s="100">
        <v>63983.5</v>
      </c>
    </row>
    <row r="248" spans="1:5" ht="27.75" customHeight="1">
      <c r="A248" s="43" t="s">
        <v>405</v>
      </c>
      <c r="B248" s="102" t="s">
        <v>406</v>
      </c>
      <c r="C248" s="100">
        <f>C249</f>
        <v>3922.3</v>
      </c>
      <c r="D248" s="100">
        <f>D249</f>
        <v>3922.3</v>
      </c>
      <c r="E248" s="100">
        <f>E249</f>
        <v>3600</v>
      </c>
    </row>
    <row r="249" spans="1:5" ht="27.75" customHeight="1">
      <c r="A249" s="43" t="s">
        <v>407</v>
      </c>
      <c r="B249" s="102" t="s">
        <v>408</v>
      </c>
      <c r="C249" s="100">
        <v>3922.3</v>
      </c>
      <c r="D249" s="100">
        <v>3922.3</v>
      </c>
      <c r="E249" s="100">
        <v>3600</v>
      </c>
    </row>
    <row r="250" spans="1:5" ht="27.75" customHeight="1">
      <c r="A250" s="34" t="s">
        <v>409</v>
      </c>
      <c r="B250" s="102" t="s">
        <v>410</v>
      </c>
      <c r="C250" s="100">
        <f>C251</f>
        <v>2437.9</v>
      </c>
      <c r="D250" s="100">
        <f>D251</f>
        <v>2437.9</v>
      </c>
      <c r="E250" s="100">
        <f>E251</f>
        <v>2437.9</v>
      </c>
    </row>
    <row r="251" spans="1:5" ht="40.5" customHeight="1">
      <c r="A251" s="34" t="s">
        <v>411</v>
      </c>
      <c r="B251" s="102" t="s">
        <v>412</v>
      </c>
      <c r="C251" s="100">
        <v>2437.9</v>
      </c>
      <c r="D251" s="100">
        <v>2437.9</v>
      </c>
      <c r="E251" s="100">
        <v>2437.9</v>
      </c>
    </row>
    <row r="252" spans="1:5" ht="52.5" customHeight="1">
      <c r="A252" s="48" t="s">
        <v>413</v>
      </c>
      <c r="B252" s="35" t="s">
        <v>414</v>
      </c>
      <c r="C252" s="100">
        <v>37084.400000000001</v>
      </c>
      <c r="D252" s="100">
        <v>37084.400000000001</v>
      </c>
      <c r="E252" s="100">
        <v>37079.1</v>
      </c>
    </row>
    <row r="253" spans="1:5" ht="53.25" customHeight="1">
      <c r="A253" s="48" t="s">
        <v>415</v>
      </c>
      <c r="B253" s="35" t="s">
        <v>416</v>
      </c>
      <c r="C253" s="100">
        <v>446964.8</v>
      </c>
      <c r="D253" s="100">
        <v>275753.09999999998</v>
      </c>
      <c r="E253" s="100">
        <v>268246.8</v>
      </c>
    </row>
    <row r="254" spans="1:5" ht="67.5" customHeight="1">
      <c r="A254" s="48" t="s">
        <v>417</v>
      </c>
      <c r="B254" s="35" t="s">
        <v>418</v>
      </c>
      <c r="C254" s="100">
        <f>C255</f>
        <v>1800</v>
      </c>
      <c r="D254" s="100">
        <f>D255</f>
        <v>1800</v>
      </c>
      <c r="E254" s="100">
        <f>E255</f>
        <v>1163.5999999999999</v>
      </c>
    </row>
    <row r="255" spans="1:5" ht="66.75" customHeight="1">
      <c r="A255" s="48" t="s">
        <v>419</v>
      </c>
      <c r="B255" s="10" t="s">
        <v>420</v>
      </c>
      <c r="C255" s="100">
        <v>1800</v>
      </c>
      <c r="D255" s="100">
        <v>1800</v>
      </c>
      <c r="E255" s="100">
        <v>1163.5999999999999</v>
      </c>
    </row>
    <row r="256" spans="1:5" ht="52.5" customHeight="1">
      <c r="A256" s="48" t="s">
        <v>421</v>
      </c>
      <c r="B256" s="35" t="s">
        <v>422</v>
      </c>
      <c r="C256" s="100">
        <f>C257</f>
        <v>22301</v>
      </c>
      <c r="D256" s="100">
        <f>D257</f>
        <v>22301</v>
      </c>
      <c r="E256" s="100">
        <f>E257</f>
        <v>20977.599999999999</v>
      </c>
    </row>
    <row r="257" spans="1:5" ht="66.75" customHeight="1">
      <c r="A257" s="48" t="s">
        <v>423</v>
      </c>
      <c r="B257" s="10" t="s">
        <v>424</v>
      </c>
      <c r="C257" s="100">
        <v>22301</v>
      </c>
      <c r="D257" s="100">
        <v>22301</v>
      </c>
      <c r="E257" s="100">
        <v>20977.599999999999</v>
      </c>
    </row>
    <row r="258" spans="1:5" ht="53.25" customHeight="1">
      <c r="A258" s="48" t="s">
        <v>425</v>
      </c>
      <c r="B258" s="10" t="s">
        <v>426</v>
      </c>
      <c r="C258" s="100">
        <f>C259</f>
        <v>29172.3</v>
      </c>
      <c r="D258" s="100">
        <f>D259</f>
        <v>29172.3</v>
      </c>
      <c r="E258" s="100">
        <f>E259</f>
        <v>29172.3</v>
      </c>
    </row>
    <row r="259" spans="1:5" ht="54.75" customHeight="1">
      <c r="A259" s="48" t="s">
        <v>427</v>
      </c>
      <c r="B259" s="10" t="s">
        <v>428</v>
      </c>
      <c r="C259" s="100">
        <v>29172.3</v>
      </c>
      <c r="D259" s="100">
        <v>29172.3</v>
      </c>
      <c r="E259" s="100">
        <v>29172.3</v>
      </c>
    </row>
    <row r="260" spans="1:5" ht="40.5" customHeight="1">
      <c r="A260" s="48" t="s">
        <v>429</v>
      </c>
      <c r="B260" s="10" t="s">
        <v>430</v>
      </c>
      <c r="C260" s="100">
        <f>C261</f>
        <v>26473.5</v>
      </c>
      <c r="D260" s="100">
        <f>D261</f>
        <v>26473.5</v>
      </c>
      <c r="E260" s="100">
        <f>E261</f>
        <v>26473.5</v>
      </c>
    </row>
    <row r="261" spans="1:5" ht="40.5" customHeight="1">
      <c r="A261" s="48" t="s">
        <v>431</v>
      </c>
      <c r="B261" s="10" t="s">
        <v>432</v>
      </c>
      <c r="C261" s="100">
        <v>26473.5</v>
      </c>
      <c r="D261" s="100">
        <v>26473.5</v>
      </c>
      <c r="E261" s="100">
        <v>26473.5</v>
      </c>
    </row>
    <row r="262" spans="1:5" ht="80.25" customHeight="1">
      <c r="A262" s="48" t="s">
        <v>433</v>
      </c>
      <c r="B262" s="10" t="s">
        <v>434</v>
      </c>
      <c r="C262" s="100">
        <f>C263</f>
        <v>21600</v>
      </c>
      <c r="D262" s="100">
        <f>D263</f>
        <v>21600</v>
      </c>
      <c r="E262" s="100">
        <f>E263</f>
        <v>30600</v>
      </c>
    </row>
    <row r="263" spans="1:5" ht="94.5" customHeight="1">
      <c r="A263" s="48" t="s">
        <v>435</v>
      </c>
      <c r="B263" s="10" t="s">
        <v>436</v>
      </c>
      <c r="C263" s="100">
        <v>21600</v>
      </c>
      <c r="D263" s="100">
        <v>21600</v>
      </c>
      <c r="E263" s="100">
        <v>30600</v>
      </c>
    </row>
    <row r="264" spans="1:5" ht="27.75" customHeight="1">
      <c r="A264" s="59" t="s">
        <v>437</v>
      </c>
      <c r="B264" s="59" t="s">
        <v>438</v>
      </c>
      <c r="C264" s="100">
        <f>C265</f>
        <v>82243.399999999994</v>
      </c>
      <c r="D264" s="100">
        <f>D265</f>
        <v>82243.399999999994</v>
      </c>
      <c r="E264" s="100">
        <f>E265</f>
        <v>84742.3</v>
      </c>
    </row>
    <row r="265" spans="1:5" ht="41.25" customHeight="1">
      <c r="A265" s="59" t="s">
        <v>439</v>
      </c>
      <c r="B265" s="59" t="s">
        <v>440</v>
      </c>
      <c r="C265" s="100">
        <v>82243.399999999994</v>
      </c>
      <c r="D265" s="100">
        <v>82243.399999999994</v>
      </c>
      <c r="E265" s="100">
        <v>84742.3</v>
      </c>
    </row>
    <row r="266" spans="1:5" ht="68.25" customHeight="1">
      <c r="A266" s="59" t="s">
        <v>441</v>
      </c>
      <c r="B266" s="59" t="s">
        <v>442</v>
      </c>
      <c r="C266" s="100">
        <f>C267</f>
        <v>2852.2</v>
      </c>
      <c r="D266" s="100">
        <f>D267</f>
        <v>2852.2</v>
      </c>
      <c r="E266" s="100">
        <f>E267</f>
        <v>2852.2</v>
      </c>
    </row>
    <row r="267" spans="1:5" ht="81.75" customHeight="1">
      <c r="A267" s="59" t="s">
        <v>443</v>
      </c>
      <c r="B267" s="59" t="s">
        <v>444</v>
      </c>
      <c r="C267" s="100">
        <v>2852.2</v>
      </c>
      <c r="D267" s="100">
        <v>2852.2</v>
      </c>
      <c r="E267" s="100">
        <v>2852.2</v>
      </c>
    </row>
    <row r="268" spans="1:5" ht="67.5" customHeight="1">
      <c r="A268" s="59" t="s">
        <v>445</v>
      </c>
      <c r="B268" s="59" t="s">
        <v>446</v>
      </c>
      <c r="C268" s="100">
        <f>C269</f>
        <v>45636.6</v>
      </c>
      <c r="D268" s="100">
        <f>D269</f>
        <v>45636.6</v>
      </c>
      <c r="E268" s="100">
        <f>E269</f>
        <v>45636.6</v>
      </c>
    </row>
    <row r="269" spans="1:5" ht="81" customHeight="1">
      <c r="A269" s="59" t="s">
        <v>447</v>
      </c>
      <c r="B269" s="59" t="s">
        <v>448</v>
      </c>
      <c r="C269" s="100">
        <v>45636.6</v>
      </c>
      <c r="D269" s="100">
        <v>45636.6</v>
      </c>
      <c r="E269" s="100">
        <v>45636.6</v>
      </c>
    </row>
    <row r="270" spans="1:5" ht="54" customHeight="1">
      <c r="A270" s="59" t="s">
        <v>449</v>
      </c>
      <c r="B270" s="59" t="s">
        <v>450</v>
      </c>
      <c r="C270" s="100">
        <f>C271</f>
        <v>44485.8</v>
      </c>
      <c r="D270" s="100">
        <f>D271</f>
        <v>44485.8</v>
      </c>
      <c r="E270" s="100">
        <f>E271</f>
        <v>44015.8</v>
      </c>
    </row>
    <row r="271" spans="1:5" ht="53.25" customHeight="1">
      <c r="A271" s="59" t="s">
        <v>451</v>
      </c>
      <c r="B271" s="59" t="s">
        <v>452</v>
      </c>
      <c r="C271" s="100">
        <v>44485.8</v>
      </c>
      <c r="D271" s="100">
        <v>44485.8</v>
      </c>
      <c r="E271" s="100">
        <v>44015.8</v>
      </c>
    </row>
    <row r="272" spans="1:5">
      <c r="A272" s="48" t="s">
        <v>453</v>
      </c>
      <c r="B272" s="10" t="s">
        <v>454</v>
      </c>
      <c r="C272" s="100">
        <f>C273</f>
        <v>23525.200000000001</v>
      </c>
      <c r="D272" s="100">
        <f>D273</f>
        <v>23525.200000000001</v>
      </c>
      <c r="E272" s="100">
        <f>E273</f>
        <v>23053.5</v>
      </c>
    </row>
    <row r="273" spans="1:5" ht="27" customHeight="1">
      <c r="A273" s="48" t="s">
        <v>455</v>
      </c>
      <c r="B273" s="10" t="s">
        <v>456</v>
      </c>
      <c r="C273" s="100">
        <v>23525.200000000001</v>
      </c>
      <c r="D273" s="100">
        <v>23525.200000000001</v>
      </c>
      <c r="E273" s="100">
        <v>23053.5</v>
      </c>
    </row>
    <row r="274" spans="1:5" ht="27.75" customHeight="1">
      <c r="A274" s="48" t="s">
        <v>457</v>
      </c>
      <c r="B274" s="10" t="s">
        <v>458</v>
      </c>
      <c r="C274" s="100">
        <f>C275</f>
        <v>7974.3</v>
      </c>
      <c r="D274" s="100">
        <f>D275</f>
        <v>7974.3</v>
      </c>
      <c r="E274" s="100">
        <f>E275</f>
        <v>7974.3</v>
      </c>
    </row>
    <row r="275" spans="1:5" ht="41.25" customHeight="1">
      <c r="A275" s="48" t="s">
        <v>459</v>
      </c>
      <c r="B275" s="10" t="s">
        <v>460</v>
      </c>
      <c r="C275" s="100">
        <v>7974.3</v>
      </c>
      <c r="D275" s="100">
        <v>7974.3</v>
      </c>
      <c r="E275" s="100">
        <v>7974.3</v>
      </c>
    </row>
    <row r="276" spans="1:5" ht="40.5" customHeight="1">
      <c r="A276" s="48" t="s">
        <v>461</v>
      </c>
      <c r="B276" s="10" t="s">
        <v>462</v>
      </c>
      <c r="C276" s="100">
        <f>C277</f>
        <v>129761</v>
      </c>
      <c r="D276" s="100">
        <f>D277</f>
        <v>129761</v>
      </c>
      <c r="E276" s="100">
        <f>E277</f>
        <v>129761</v>
      </c>
    </row>
    <row r="277" spans="1:5" ht="53.25" customHeight="1">
      <c r="A277" s="48" t="s">
        <v>463</v>
      </c>
      <c r="B277" s="10" t="s">
        <v>464</v>
      </c>
      <c r="C277" s="100">
        <v>129761</v>
      </c>
      <c r="D277" s="100">
        <v>129761</v>
      </c>
      <c r="E277" s="100">
        <v>129761</v>
      </c>
    </row>
    <row r="278" spans="1:5" ht="27.75" customHeight="1">
      <c r="A278" s="48" t="s">
        <v>465</v>
      </c>
      <c r="B278" s="10" t="s">
        <v>466</v>
      </c>
      <c r="C278" s="100">
        <f>C279</f>
        <v>9666.9</v>
      </c>
      <c r="D278" s="100">
        <f>D279</f>
        <v>9666.9</v>
      </c>
      <c r="E278" s="100">
        <f>E279</f>
        <v>9658.1</v>
      </c>
    </row>
    <row r="279" spans="1:5" ht="40.5" customHeight="1">
      <c r="A279" s="48" t="s">
        <v>467</v>
      </c>
      <c r="B279" s="10" t="s">
        <v>468</v>
      </c>
      <c r="C279" s="100">
        <v>9666.9</v>
      </c>
      <c r="D279" s="100">
        <v>9666.9</v>
      </c>
      <c r="E279" s="100">
        <v>9658.1</v>
      </c>
    </row>
    <row r="280" spans="1:5" ht="66" customHeight="1">
      <c r="A280" s="48" t="s">
        <v>469</v>
      </c>
      <c r="B280" s="10" t="s">
        <v>470</v>
      </c>
      <c r="C280" s="100">
        <f>C281</f>
        <v>3547.1</v>
      </c>
      <c r="D280" s="100">
        <f>D281</f>
        <v>3547.1</v>
      </c>
      <c r="E280" s="100">
        <f>E281</f>
        <v>3547.1</v>
      </c>
    </row>
    <row r="281" spans="1:5" ht="81" customHeight="1">
      <c r="A281" s="48" t="s">
        <v>471</v>
      </c>
      <c r="B281" s="10" t="s">
        <v>472</v>
      </c>
      <c r="C281" s="100">
        <v>3547.1</v>
      </c>
      <c r="D281" s="100">
        <v>3547.1</v>
      </c>
      <c r="E281" s="100">
        <v>3547.1</v>
      </c>
    </row>
    <row r="282" spans="1:5" ht="27" customHeight="1">
      <c r="A282" s="48" t="s">
        <v>473</v>
      </c>
      <c r="B282" s="10" t="s">
        <v>474</v>
      </c>
      <c r="C282" s="100">
        <f>C283</f>
        <v>686367.8</v>
      </c>
      <c r="D282" s="100">
        <f>D283</f>
        <v>696668.8</v>
      </c>
      <c r="E282" s="100">
        <f>E283</f>
        <v>685414.3</v>
      </c>
    </row>
    <row r="283" spans="1:5" ht="43.5" customHeight="1">
      <c r="A283" s="48" t="s">
        <v>475</v>
      </c>
      <c r="B283" s="35" t="s">
        <v>476</v>
      </c>
      <c r="C283" s="100">
        <v>686367.8</v>
      </c>
      <c r="D283" s="100">
        <v>696668.8</v>
      </c>
      <c r="E283" s="100">
        <v>685414.3</v>
      </c>
    </row>
    <row r="284" spans="1:5" ht="27.75" customHeight="1">
      <c r="A284" s="48" t="s">
        <v>477</v>
      </c>
      <c r="B284" s="10" t="s">
        <v>478</v>
      </c>
      <c r="C284" s="100">
        <f>C285</f>
        <v>2864.9</v>
      </c>
      <c r="D284" s="100">
        <f>D285</f>
        <v>2864.9</v>
      </c>
      <c r="E284" s="100">
        <f>E285</f>
        <v>2864.9</v>
      </c>
    </row>
    <row r="285" spans="1:5" ht="41.25" customHeight="1">
      <c r="A285" s="48" t="s">
        <v>479</v>
      </c>
      <c r="B285" s="35" t="s">
        <v>480</v>
      </c>
      <c r="C285" s="100">
        <v>2864.9</v>
      </c>
      <c r="D285" s="100">
        <v>2864.9</v>
      </c>
      <c r="E285" s="100">
        <v>2864.9</v>
      </c>
    </row>
    <row r="286" spans="1:5" ht="69" customHeight="1">
      <c r="A286" s="48" t="s">
        <v>481</v>
      </c>
      <c r="B286" s="10" t="s">
        <v>482</v>
      </c>
      <c r="C286" s="100">
        <f>C287</f>
        <v>11700</v>
      </c>
      <c r="D286" s="100">
        <f>D287</f>
        <v>11700</v>
      </c>
      <c r="E286" s="100">
        <f>E287</f>
        <v>11700</v>
      </c>
    </row>
    <row r="287" spans="1:5" ht="80.25" customHeight="1">
      <c r="A287" s="48" t="s">
        <v>483</v>
      </c>
      <c r="B287" s="35" t="s">
        <v>484</v>
      </c>
      <c r="C287" s="100">
        <v>11700</v>
      </c>
      <c r="D287" s="100">
        <v>11700</v>
      </c>
      <c r="E287" s="100">
        <v>11700</v>
      </c>
    </row>
    <row r="288" spans="1:5">
      <c r="A288" s="34" t="s">
        <v>485</v>
      </c>
      <c r="B288" s="53" t="s">
        <v>486</v>
      </c>
      <c r="C288" s="100">
        <f>C289</f>
        <v>162780</v>
      </c>
      <c r="D288" s="100">
        <f>D289</f>
        <v>192878.6</v>
      </c>
      <c r="E288" s="100">
        <f>E289</f>
        <v>192742.3</v>
      </c>
    </row>
    <row r="289" spans="1:5" ht="28.5" customHeight="1">
      <c r="A289" s="34" t="s">
        <v>487</v>
      </c>
      <c r="B289" s="10" t="s">
        <v>488</v>
      </c>
      <c r="C289" s="100">
        <v>162780</v>
      </c>
      <c r="D289" s="100">
        <v>192878.6</v>
      </c>
      <c r="E289" s="100">
        <v>192742.3</v>
      </c>
    </row>
    <row r="290" spans="1:5" ht="55.5" customHeight="1">
      <c r="A290" s="34" t="s">
        <v>489</v>
      </c>
      <c r="B290" s="53" t="s">
        <v>490</v>
      </c>
      <c r="C290" s="100">
        <f>C291</f>
        <v>4164.1000000000004</v>
      </c>
      <c r="D290" s="100">
        <f>D291</f>
        <v>4164.1000000000004</v>
      </c>
      <c r="E290" s="100">
        <f>E291</f>
        <v>4164.1000000000004</v>
      </c>
    </row>
    <row r="291" spans="1:5" ht="70.5" customHeight="1">
      <c r="A291" s="34" t="s">
        <v>491</v>
      </c>
      <c r="B291" s="10" t="s">
        <v>492</v>
      </c>
      <c r="C291" s="100">
        <v>4164.1000000000004</v>
      </c>
      <c r="D291" s="100">
        <v>4164.1000000000004</v>
      </c>
      <c r="E291" s="100">
        <v>4164.1000000000004</v>
      </c>
    </row>
    <row r="292" spans="1:5" ht="42" customHeight="1">
      <c r="A292" s="34" t="s">
        <v>493</v>
      </c>
      <c r="B292" s="10" t="s">
        <v>494</v>
      </c>
      <c r="C292" s="100">
        <v>857030.6</v>
      </c>
      <c r="D292" s="100">
        <v>715698.1</v>
      </c>
      <c r="E292" s="100">
        <v>715079.9</v>
      </c>
    </row>
    <row r="293" spans="1:5" ht="41.25" customHeight="1">
      <c r="A293" s="48" t="s">
        <v>495</v>
      </c>
      <c r="B293" s="102" t="s">
        <v>496</v>
      </c>
      <c r="C293" s="100">
        <f>C294</f>
        <v>339940.6</v>
      </c>
      <c r="D293" s="100">
        <f>D294</f>
        <v>339940.6</v>
      </c>
      <c r="E293" s="100">
        <f>E294</f>
        <v>338400.6</v>
      </c>
    </row>
    <row r="294" spans="1:5" ht="53.25" customHeight="1">
      <c r="A294" s="48" t="s">
        <v>497</v>
      </c>
      <c r="B294" s="102" t="s">
        <v>498</v>
      </c>
      <c r="C294" s="100">
        <v>339940.6</v>
      </c>
      <c r="D294" s="100">
        <v>339940.6</v>
      </c>
      <c r="E294" s="100">
        <v>338400.6</v>
      </c>
    </row>
    <row r="295" spans="1:5" ht="42" customHeight="1">
      <c r="A295" s="48" t="s">
        <v>499</v>
      </c>
      <c r="B295" s="102" t="s">
        <v>500</v>
      </c>
      <c r="C295" s="100">
        <f>C296</f>
        <v>371355.3</v>
      </c>
      <c r="D295" s="100">
        <f>D296</f>
        <v>371355.3</v>
      </c>
      <c r="E295" s="100">
        <f>E296</f>
        <v>371355.3</v>
      </c>
    </row>
    <row r="296" spans="1:5" ht="42" customHeight="1">
      <c r="A296" s="48" t="s">
        <v>501</v>
      </c>
      <c r="B296" s="102" t="s">
        <v>502</v>
      </c>
      <c r="C296" s="100">
        <v>371355.3</v>
      </c>
      <c r="D296" s="100">
        <v>371355.3</v>
      </c>
      <c r="E296" s="100">
        <v>371355.3</v>
      </c>
    </row>
    <row r="297" spans="1:5" ht="19.5" customHeight="1">
      <c r="A297" s="43" t="s">
        <v>503</v>
      </c>
      <c r="B297" s="102" t="s">
        <v>504</v>
      </c>
      <c r="C297" s="100"/>
      <c r="D297" s="100">
        <f>D298</f>
        <v>35684.199999999997</v>
      </c>
      <c r="E297" s="100">
        <f>E298</f>
        <v>35684.199999999997</v>
      </c>
    </row>
    <row r="298" spans="1:5" ht="28.5" customHeight="1">
      <c r="A298" s="43" t="s">
        <v>505</v>
      </c>
      <c r="B298" s="102" t="s">
        <v>506</v>
      </c>
      <c r="C298" s="100"/>
      <c r="D298" s="100">
        <v>35684.199999999997</v>
      </c>
      <c r="E298" s="100">
        <v>35684.199999999997</v>
      </c>
    </row>
    <row r="299" spans="1:5">
      <c r="A299" s="48" t="s">
        <v>507</v>
      </c>
      <c r="B299" s="102" t="s">
        <v>508</v>
      </c>
      <c r="C299" s="100">
        <f>C300</f>
        <v>9000</v>
      </c>
      <c r="D299" s="100">
        <f>D300</f>
        <v>9000</v>
      </c>
      <c r="E299" s="100">
        <f>E300</f>
        <v>9000</v>
      </c>
    </row>
    <row r="300" spans="1:5" ht="27.75" customHeight="1">
      <c r="A300" s="48" t="s">
        <v>509</v>
      </c>
      <c r="B300" s="102" t="s">
        <v>510</v>
      </c>
      <c r="C300" s="100">
        <v>9000</v>
      </c>
      <c r="D300" s="100">
        <v>9000</v>
      </c>
      <c r="E300" s="100">
        <v>9000</v>
      </c>
    </row>
    <row r="301" spans="1:5" ht="40.5" customHeight="1">
      <c r="A301" s="48" t="s">
        <v>511</v>
      </c>
      <c r="B301" s="102" t="s">
        <v>512</v>
      </c>
      <c r="C301" s="100"/>
      <c r="D301" s="100">
        <f>D302</f>
        <v>4000</v>
      </c>
      <c r="E301" s="100">
        <f>E302</f>
        <v>4000</v>
      </c>
    </row>
    <row r="302" spans="1:5" ht="41.25" customHeight="1">
      <c r="A302" s="48" t="s">
        <v>513</v>
      </c>
      <c r="B302" s="102" t="s">
        <v>514</v>
      </c>
      <c r="C302" s="100"/>
      <c r="D302" s="100">
        <v>4000</v>
      </c>
      <c r="E302" s="100">
        <v>4000</v>
      </c>
    </row>
    <row r="303" spans="1:5">
      <c r="A303" s="48" t="s">
        <v>515</v>
      </c>
      <c r="B303" s="102" t="s">
        <v>516</v>
      </c>
      <c r="C303" s="100">
        <f>C304</f>
        <v>39552.9</v>
      </c>
      <c r="D303" s="100">
        <f>D304</f>
        <v>39552.9</v>
      </c>
      <c r="E303" s="100">
        <f>E304</f>
        <v>39552.9</v>
      </c>
    </row>
    <row r="304" spans="1:5" ht="27.75" customHeight="1">
      <c r="A304" s="48" t="s">
        <v>517</v>
      </c>
      <c r="B304" s="102" t="s">
        <v>518</v>
      </c>
      <c r="C304" s="100">
        <v>39552.9</v>
      </c>
      <c r="D304" s="100">
        <v>39552.9</v>
      </c>
      <c r="E304" s="100">
        <v>39552.9</v>
      </c>
    </row>
    <row r="305" spans="1:5" ht="28.5" customHeight="1">
      <c r="A305" s="48" t="s">
        <v>519</v>
      </c>
      <c r="B305" s="102" t="s">
        <v>520</v>
      </c>
      <c r="C305" s="100">
        <f>C306</f>
        <v>583533.1</v>
      </c>
      <c r="D305" s="100">
        <f>D306</f>
        <v>561950.6</v>
      </c>
      <c r="E305" s="100">
        <f>E306</f>
        <v>559907.80000000005</v>
      </c>
    </row>
    <row r="306" spans="1:5" ht="41.25" customHeight="1">
      <c r="A306" s="48" t="s">
        <v>521</v>
      </c>
      <c r="B306" s="102" t="s">
        <v>522</v>
      </c>
      <c r="C306" s="100">
        <v>583533.1</v>
      </c>
      <c r="D306" s="100">
        <v>561950.6</v>
      </c>
      <c r="E306" s="100">
        <v>559907.80000000005</v>
      </c>
    </row>
    <row r="307" spans="1:5" ht="67.5" customHeight="1">
      <c r="A307" s="63" t="s">
        <v>523</v>
      </c>
      <c r="B307" s="62" t="s">
        <v>524</v>
      </c>
      <c r="C307" s="100">
        <f>C308</f>
        <v>11088.1</v>
      </c>
      <c r="D307" s="100">
        <f>D308</f>
        <v>11088.1</v>
      </c>
      <c r="E307" s="100">
        <f>E308</f>
        <v>11088.1</v>
      </c>
    </row>
    <row r="308" spans="1:5" ht="81.75" customHeight="1">
      <c r="A308" s="61" t="s">
        <v>525</v>
      </c>
      <c r="B308" s="62" t="s">
        <v>526</v>
      </c>
      <c r="C308" s="100">
        <v>11088.1</v>
      </c>
      <c r="D308" s="100">
        <v>11088.1</v>
      </c>
      <c r="E308" s="100">
        <v>11088.1</v>
      </c>
    </row>
    <row r="309" spans="1:5" ht="27.75" customHeight="1">
      <c r="A309" s="61" t="s">
        <v>527</v>
      </c>
      <c r="B309" s="62" t="s">
        <v>528</v>
      </c>
      <c r="C309" s="100">
        <f>C310</f>
        <v>2822940</v>
      </c>
      <c r="D309" s="100">
        <f>D310</f>
        <v>2822940</v>
      </c>
      <c r="E309" s="100">
        <f>E310</f>
        <v>2822940</v>
      </c>
    </row>
    <row r="310" spans="1:5" ht="40.5" customHeight="1">
      <c r="A310" s="61" t="s">
        <v>529</v>
      </c>
      <c r="B310" s="62" t="s">
        <v>530</v>
      </c>
      <c r="C310" s="100">
        <v>2822940</v>
      </c>
      <c r="D310" s="100">
        <v>2822940</v>
      </c>
      <c r="E310" s="100">
        <v>2822940</v>
      </c>
    </row>
    <row r="311" spans="1:5" ht="69" customHeight="1">
      <c r="A311" s="48" t="s">
        <v>531</v>
      </c>
      <c r="B311" s="62" t="s">
        <v>532</v>
      </c>
      <c r="C311" s="100">
        <v>8674.9</v>
      </c>
      <c r="D311" s="100">
        <v>8674.9</v>
      </c>
      <c r="E311" s="100">
        <v>8674.9</v>
      </c>
    </row>
    <row r="312" spans="1:5" ht="57.75" customHeight="1">
      <c r="A312" s="61" t="s">
        <v>533</v>
      </c>
      <c r="B312" s="35" t="s">
        <v>534</v>
      </c>
      <c r="C312" s="100">
        <v>158606.70000000001</v>
      </c>
      <c r="D312" s="100">
        <v>131583.4</v>
      </c>
      <c r="E312" s="100">
        <v>127028.9</v>
      </c>
    </row>
    <row r="313" spans="1:5" ht="28.5" customHeight="1">
      <c r="A313" s="61" t="s">
        <v>535</v>
      </c>
      <c r="B313" s="35" t="s">
        <v>536</v>
      </c>
      <c r="C313" s="100">
        <f>C314</f>
        <v>34957.800000000003</v>
      </c>
      <c r="D313" s="100">
        <f>D314</f>
        <v>34957.800000000003</v>
      </c>
      <c r="E313" s="100">
        <f>E314</f>
        <v>34957.800000000003</v>
      </c>
    </row>
    <row r="314" spans="1:5" ht="28.5" customHeight="1">
      <c r="A314" s="61" t="s">
        <v>537</v>
      </c>
      <c r="B314" s="35" t="s">
        <v>538</v>
      </c>
      <c r="C314" s="100">
        <v>34957.800000000003</v>
      </c>
      <c r="D314" s="100">
        <v>34957.800000000003</v>
      </c>
      <c r="E314" s="100">
        <v>34957.800000000003</v>
      </c>
    </row>
    <row r="315" spans="1:5" ht="40.5" customHeight="1">
      <c r="A315" s="43" t="s">
        <v>539</v>
      </c>
      <c r="B315" s="35" t="s">
        <v>540</v>
      </c>
      <c r="C315" s="100">
        <v>6851.6</v>
      </c>
      <c r="D315" s="100">
        <v>6851.6</v>
      </c>
      <c r="E315" s="100">
        <v>6851.6</v>
      </c>
    </row>
    <row r="316" spans="1:5" ht="42.75" customHeight="1">
      <c r="A316" s="35" t="s">
        <v>541</v>
      </c>
      <c r="B316" s="35" t="s">
        <v>542</v>
      </c>
      <c r="C316" s="100">
        <f>C317</f>
        <v>10602.6</v>
      </c>
      <c r="D316" s="100">
        <f>D317</f>
        <v>10602.6</v>
      </c>
      <c r="E316" s="100">
        <f>E317</f>
        <v>10602.6</v>
      </c>
    </row>
    <row r="317" spans="1:5" ht="57.75" customHeight="1">
      <c r="A317" s="35" t="s">
        <v>543</v>
      </c>
      <c r="B317" s="35" t="s">
        <v>544</v>
      </c>
      <c r="C317" s="100">
        <v>10602.6</v>
      </c>
      <c r="D317" s="100">
        <v>10602.6</v>
      </c>
      <c r="E317" s="100">
        <v>10602.6</v>
      </c>
    </row>
    <row r="318" spans="1:5" ht="41.25" customHeight="1">
      <c r="A318" s="35" t="s">
        <v>545</v>
      </c>
      <c r="B318" s="35" t="s">
        <v>546</v>
      </c>
      <c r="C318" s="100">
        <f>C319</f>
        <v>14527.1</v>
      </c>
      <c r="D318" s="100">
        <f>D319</f>
        <v>14527.1</v>
      </c>
      <c r="E318" s="100">
        <f>E319</f>
        <v>14527.1</v>
      </c>
    </row>
    <row r="319" spans="1:5" ht="42" customHeight="1">
      <c r="A319" s="35" t="s">
        <v>547</v>
      </c>
      <c r="B319" s="35" t="s">
        <v>548</v>
      </c>
      <c r="C319" s="100">
        <v>14527.1</v>
      </c>
      <c r="D319" s="100">
        <v>14527.1</v>
      </c>
      <c r="E319" s="100">
        <v>14527.1</v>
      </c>
    </row>
    <row r="320" spans="1:5" ht="27.75" customHeight="1">
      <c r="A320" s="103" t="s">
        <v>549</v>
      </c>
      <c r="B320" s="10" t="s">
        <v>550</v>
      </c>
      <c r="C320" s="100">
        <f>C321</f>
        <v>35785</v>
      </c>
      <c r="D320" s="100">
        <f>D321</f>
        <v>35785</v>
      </c>
      <c r="E320" s="100">
        <f>E321</f>
        <v>35784.9</v>
      </c>
    </row>
    <row r="321" spans="1:5" ht="27.75" customHeight="1">
      <c r="A321" s="103" t="s">
        <v>551</v>
      </c>
      <c r="B321" s="10" t="s">
        <v>552</v>
      </c>
      <c r="C321" s="100">
        <v>35785</v>
      </c>
      <c r="D321" s="100">
        <v>35785</v>
      </c>
      <c r="E321" s="100">
        <v>35784.9</v>
      </c>
    </row>
    <row r="322" spans="1:5" ht="69" customHeight="1">
      <c r="A322" s="103" t="s">
        <v>553</v>
      </c>
      <c r="B322" s="10" t="s">
        <v>554</v>
      </c>
      <c r="C322" s="100"/>
      <c r="D322" s="100">
        <f>D323</f>
        <v>44160.9</v>
      </c>
      <c r="E322" s="100">
        <f>E323</f>
        <v>44160.9</v>
      </c>
    </row>
    <row r="323" spans="1:5" ht="69.75" customHeight="1">
      <c r="A323" s="103" t="s">
        <v>555</v>
      </c>
      <c r="B323" s="10" t="s">
        <v>556</v>
      </c>
      <c r="C323" s="100"/>
      <c r="D323" s="100">
        <v>44160.9</v>
      </c>
      <c r="E323" s="100">
        <v>44160.9</v>
      </c>
    </row>
    <row r="324" spans="1:5" ht="27.75" customHeight="1">
      <c r="A324" s="35" t="s">
        <v>557</v>
      </c>
      <c r="B324" s="35" t="s">
        <v>558</v>
      </c>
      <c r="C324" s="100">
        <f>C325</f>
        <v>21039.3</v>
      </c>
      <c r="D324" s="100">
        <f>D325</f>
        <v>21039.3</v>
      </c>
      <c r="E324" s="100">
        <f>E325</f>
        <v>20900.400000000001</v>
      </c>
    </row>
    <row r="325" spans="1:5" ht="29.25" customHeight="1">
      <c r="A325" s="35" t="s">
        <v>559</v>
      </c>
      <c r="B325" s="35" t="s">
        <v>560</v>
      </c>
      <c r="C325" s="100">
        <v>21039.3</v>
      </c>
      <c r="D325" s="100">
        <v>21039.3</v>
      </c>
      <c r="E325" s="100">
        <v>20900.400000000001</v>
      </c>
    </row>
    <row r="326" spans="1:5" ht="40.5" customHeight="1">
      <c r="A326" s="61" t="s">
        <v>561</v>
      </c>
      <c r="B326" s="64" t="s">
        <v>562</v>
      </c>
      <c r="C326" s="100">
        <f>C327</f>
        <v>103932.2</v>
      </c>
      <c r="D326" s="100">
        <f>D327</f>
        <v>103867.8</v>
      </c>
      <c r="E326" s="100">
        <f>E327</f>
        <v>103867.8</v>
      </c>
    </row>
    <row r="327" spans="1:5" ht="54.75" customHeight="1">
      <c r="A327" s="61" t="s">
        <v>563</v>
      </c>
      <c r="B327" s="64" t="s">
        <v>564</v>
      </c>
      <c r="C327" s="100">
        <v>103932.2</v>
      </c>
      <c r="D327" s="100">
        <v>103867.8</v>
      </c>
      <c r="E327" s="100">
        <v>103867.8</v>
      </c>
    </row>
    <row r="328" spans="1:5" ht="42" customHeight="1">
      <c r="A328" s="61" t="s">
        <v>565</v>
      </c>
      <c r="B328" s="64" t="s">
        <v>566</v>
      </c>
      <c r="C328" s="100">
        <f>C329</f>
        <v>67917.7</v>
      </c>
      <c r="D328" s="100">
        <f>D329</f>
        <v>67917.7</v>
      </c>
      <c r="E328" s="100">
        <f>E329</f>
        <v>67503.5</v>
      </c>
    </row>
    <row r="329" spans="1:5" ht="42.75" customHeight="1">
      <c r="A329" s="61" t="s">
        <v>567</v>
      </c>
      <c r="B329" s="10" t="s">
        <v>568</v>
      </c>
      <c r="C329" s="100">
        <v>67917.7</v>
      </c>
      <c r="D329" s="100">
        <v>67917.7</v>
      </c>
      <c r="E329" s="100">
        <v>67503.5</v>
      </c>
    </row>
    <row r="330" spans="1:5" ht="27" customHeight="1">
      <c r="A330" s="61" t="s">
        <v>569</v>
      </c>
      <c r="B330" s="64" t="s">
        <v>570</v>
      </c>
      <c r="C330" s="100">
        <f>C331</f>
        <v>176629.6</v>
      </c>
      <c r="D330" s="100">
        <f>D331</f>
        <v>176629.6</v>
      </c>
      <c r="E330" s="100">
        <f>E331</f>
        <v>176629.6</v>
      </c>
    </row>
    <row r="331" spans="1:5" ht="27.75" customHeight="1">
      <c r="A331" s="61" t="s">
        <v>571</v>
      </c>
      <c r="B331" s="10" t="s">
        <v>572</v>
      </c>
      <c r="C331" s="100">
        <v>176629.6</v>
      </c>
      <c r="D331" s="100">
        <v>176629.6</v>
      </c>
      <c r="E331" s="100">
        <v>176629.6</v>
      </c>
    </row>
    <row r="332" spans="1:5" ht="28.5" customHeight="1">
      <c r="A332" s="35" t="s">
        <v>573</v>
      </c>
      <c r="B332" s="35" t="s">
        <v>574</v>
      </c>
      <c r="C332" s="100">
        <f>C333</f>
        <v>6148.1</v>
      </c>
      <c r="D332" s="100">
        <f>D333</f>
        <v>6148.1</v>
      </c>
      <c r="E332" s="100">
        <f>E333</f>
        <v>6148.1</v>
      </c>
    </row>
    <row r="333" spans="1:5" ht="42" customHeight="1">
      <c r="A333" s="35" t="s">
        <v>575</v>
      </c>
      <c r="B333" s="35" t="s">
        <v>576</v>
      </c>
      <c r="C333" s="100">
        <v>6148.1</v>
      </c>
      <c r="D333" s="100">
        <v>6148.1</v>
      </c>
      <c r="E333" s="100">
        <v>6148.1</v>
      </c>
    </row>
    <row r="334" spans="1:5">
      <c r="A334" s="35" t="s">
        <v>577</v>
      </c>
      <c r="B334" s="35" t="s">
        <v>578</v>
      </c>
      <c r="C334" s="100">
        <f>C335</f>
        <v>51160.3</v>
      </c>
      <c r="D334" s="100">
        <f>D335</f>
        <v>51160.3</v>
      </c>
      <c r="E334" s="100">
        <f>E335</f>
        <v>51156.800000000003</v>
      </c>
    </row>
    <row r="335" spans="1:5" ht="28.5" customHeight="1">
      <c r="A335" s="35" t="s">
        <v>579</v>
      </c>
      <c r="B335" s="35" t="s">
        <v>580</v>
      </c>
      <c r="C335" s="100">
        <v>51160.3</v>
      </c>
      <c r="D335" s="100">
        <v>51160.3</v>
      </c>
      <c r="E335" s="100">
        <v>51156.800000000003</v>
      </c>
    </row>
    <row r="336" spans="1:5" ht="40.5" customHeight="1">
      <c r="A336" s="35" t="s">
        <v>581</v>
      </c>
      <c r="B336" s="35" t="s">
        <v>582</v>
      </c>
      <c r="C336" s="100">
        <f>C337</f>
        <v>185409.7</v>
      </c>
      <c r="D336" s="100">
        <f>D337</f>
        <v>185409.7</v>
      </c>
      <c r="E336" s="100">
        <f>E337</f>
        <v>185409.7</v>
      </c>
    </row>
    <row r="337" spans="1:5" ht="40.5" customHeight="1">
      <c r="A337" s="35" t="s">
        <v>583</v>
      </c>
      <c r="B337" s="35" t="s">
        <v>584</v>
      </c>
      <c r="C337" s="100">
        <v>185409.7</v>
      </c>
      <c r="D337" s="100">
        <v>185409.7</v>
      </c>
      <c r="E337" s="100">
        <v>185409.7</v>
      </c>
    </row>
    <row r="338" spans="1:5" ht="42" customHeight="1">
      <c r="A338" s="35" t="s">
        <v>585</v>
      </c>
      <c r="B338" s="35" t="s">
        <v>586</v>
      </c>
      <c r="C338" s="100"/>
      <c r="D338" s="100">
        <v>47900</v>
      </c>
      <c r="E338" s="100">
        <v>47900</v>
      </c>
    </row>
    <row r="339" spans="1:5" ht="55.5" customHeight="1">
      <c r="A339" s="35" t="s">
        <v>587</v>
      </c>
      <c r="B339" s="59" t="s">
        <v>588</v>
      </c>
      <c r="C339" s="100">
        <f>C340</f>
        <v>218115.8</v>
      </c>
      <c r="D339" s="100">
        <f>D340</f>
        <v>218115.8</v>
      </c>
      <c r="E339" s="100">
        <f>E340</f>
        <v>235163.5</v>
      </c>
    </row>
    <row r="340" spans="1:5" ht="66.75" customHeight="1">
      <c r="A340" s="35" t="s">
        <v>589</v>
      </c>
      <c r="B340" s="59" t="s">
        <v>590</v>
      </c>
      <c r="C340" s="100">
        <v>218115.8</v>
      </c>
      <c r="D340" s="100">
        <v>218115.8</v>
      </c>
      <c r="E340" s="100">
        <v>235163.5</v>
      </c>
    </row>
    <row r="341" spans="1:5" ht="27.75" customHeight="1">
      <c r="A341" s="35" t="s">
        <v>591</v>
      </c>
      <c r="B341" s="59" t="s">
        <v>592</v>
      </c>
      <c r="C341" s="100">
        <v>71785.100000000006</v>
      </c>
      <c r="D341" s="100">
        <v>71785.100000000006</v>
      </c>
      <c r="E341" s="100">
        <v>71785.100000000006</v>
      </c>
    </row>
    <row r="342" spans="1:5" ht="27.75" customHeight="1">
      <c r="A342" s="103" t="s">
        <v>593</v>
      </c>
      <c r="B342" s="35" t="s">
        <v>594</v>
      </c>
      <c r="C342" s="100">
        <f>C343</f>
        <v>184847.1</v>
      </c>
      <c r="D342" s="100">
        <f>D343</f>
        <v>184847.1</v>
      </c>
      <c r="E342" s="100">
        <f>E343</f>
        <v>184846.9</v>
      </c>
    </row>
    <row r="343" spans="1:5" ht="29.25" customHeight="1">
      <c r="A343" s="103" t="s">
        <v>595</v>
      </c>
      <c r="B343" s="35" t="s">
        <v>596</v>
      </c>
      <c r="C343" s="100">
        <v>184847.1</v>
      </c>
      <c r="D343" s="100">
        <v>184847.1</v>
      </c>
      <c r="E343" s="100">
        <v>184846.9</v>
      </c>
    </row>
    <row r="344" spans="1:5" ht="29.25" customHeight="1">
      <c r="A344" s="61" t="s">
        <v>597</v>
      </c>
      <c r="B344" s="64" t="s">
        <v>598</v>
      </c>
      <c r="C344" s="100">
        <f>C345</f>
        <v>4978.6000000000004</v>
      </c>
      <c r="D344" s="100">
        <f>D345</f>
        <v>4978.6000000000004</v>
      </c>
      <c r="E344" s="100">
        <f>E345</f>
        <v>8564.2999999999993</v>
      </c>
    </row>
    <row r="345" spans="1:5" ht="28.5" customHeight="1">
      <c r="A345" s="61" t="s">
        <v>599</v>
      </c>
      <c r="B345" s="65" t="s">
        <v>600</v>
      </c>
      <c r="C345" s="100">
        <v>4978.6000000000004</v>
      </c>
      <c r="D345" s="100">
        <v>4978.6000000000004</v>
      </c>
      <c r="E345" s="100">
        <v>8564.2999999999993</v>
      </c>
    </row>
    <row r="346" spans="1:5" ht="28.5" customHeight="1">
      <c r="A346" s="61" t="s">
        <v>601</v>
      </c>
      <c r="B346" s="64" t="s">
        <v>602</v>
      </c>
      <c r="C346" s="100">
        <f>C347</f>
        <v>42365.7</v>
      </c>
      <c r="D346" s="100">
        <f>D347</f>
        <v>42365.7</v>
      </c>
      <c r="E346" s="100">
        <f>E347</f>
        <v>42365.7</v>
      </c>
    </row>
    <row r="347" spans="1:5" ht="42" customHeight="1">
      <c r="A347" s="61" t="s">
        <v>603</v>
      </c>
      <c r="B347" s="66" t="s">
        <v>604</v>
      </c>
      <c r="C347" s="100">
        <v>42365.7</v>
      </c>
      <c r="D347" s="100">
        <v>42365.7</v>
      </c>
      <c r="E347" s="100">
        <v>42365.7</v>
      </c>
    </row>
    <row r="348" spans="1:5" ht="54.75" customHeight="1">
      <c r="A348" s="61" t="s">
        <v>605</v>
      </c>
      <c r="B348" s="10" t="s">
        <v>606</v>
      </c>
      <c r="C348" s="100">
        <v>66195.100000000006</v>
      </c>
      <c r="D348" s="100">
        <v>66195.100000000006</v>
      </c>
      <c r="E348" s="100">
        <v>66195.100000000006</v>
      </c>
    </row>
    <row r="349" spans="1:5" ht="28.5" customHeight="1">
      <c r="A349" s="67" t="s">
        <v>607</v>
      </c>
      <c r="B349" s="65" t="s">
        <v>608</v>
      </c>
      <c r="C349" s="100">
        <f>C350</f>
        <v>30150</v>
      </c>
      <c r="D349" s="100">
        <f>D350</f>
        <v>30150</v>
      </c>
      <c r="E349" s="100">
        <f>E350</f>
        <v>30150</v>
      </c>
    </row>
    <row r="350" spans="1:5" ht="29.25" customHeight="1">
      <c r="A350" s="67" t="s">
        <v>609</v>
      </c>
      <c r="B350" s="10" t="s">
        <v>610</v>
      </c>
      <c r="C350" s="100">
        <v>30150</v>
      </c>
      <c r="D350" s="100">
        <v>30150</v>
      </c>
      <c r="E350" s="100">
        <v>30150</v>
      </c>
    </row>
    <row r="351" spans="1:5" ht="42.75" customHeight="1">
      <c r="A351" s="67" t="s">
        <v>611</v>
      </c>
      <c r="B351" s="10" t="s">
        <v>612</v>
      </c>
      <c r="C351" s="100"/>
      <c r="D351" s="100">
        <f>D352</f>
        <v>46316.800000000003</v>
      </c>
      <c r="E351" s="100">
        <f>E352</f>
        <v>46316.800000000003</v>
      </c>
    </row>
    <row r="352" spans="1:5" ht="54" customHeight="1">
      <c r="A352" s="67" t="s">
        <v>613</v>
      </c>
      <c r="B352" s="10" t="s">
        <v>614</v>
      </c>
      <c r="C352" s="100"/>
      <c r="D352" s="100">
        <v>46316.800000000003</v>
      </c>
      <c r="E352" s="100">
        <v>46316.800000000003</v>
      </c>
    </row>
    <row r="353" spans="1:5" ht="28.5" customHeight="1">
      <c r="A353" s="67" t="s">
        <v>615</v>
      </c>
      <c r="B353" s="65" t="s">
        <v>616</v>
      </c>
      <c r="C353" s="100">
        <f>C354</f>
        <v>27064.799999999999</v>
      </c>
      <c r="D353" s="100">
        <f>D354</f>
        <v>27064.799999999999</v>
      </c>
      <c r="E353" s="100">
        <f>E354</f>
        <v>27064.799999999999</v>
      </c>
    </row>
    <row r="354" spans="1:5" ht="41.25" customHeight="1">
      <c r="A354" s="67" t="s">
        <v>617</v>
      </c>
      <c r="B354" s="68" t="s">
        <v>618</v>
      </c>
      <c r="C354" s="100">
        <v>27064.799999999999</v>
      </c>
      <c r="D354" s="100">
        <v>27064.799999999999</v>
      </c>
      <c r="E354" s="100">
        <v>27064.799999999999</v>
      </c>
    </row>
    <row r="355" spans="1:5" ht="54.75" customHeight="1">
      <c r="A355" s="67" t="s">
        <v>619</v>
      </c>
      <c r="B355" s="65" t="s">
        <v>620</v>
      </c>
      <c r="C355" s="100">
        <f>C356</f>
        <v>12340.1</v>
      </c>
      <c r="D355" s="100">
        <f>D356</f>
        <v>30276</v>
      </c>
      <c r="E355" s="100">
        <f>E356</f>
        <v>30274.1</v>
      </c>
    </row>
    <row r="356" spans="1:5" ht="56.25" customHeight="1">
      <c r="A356" s="67" t="s">
        <v>621</v>
      </c>
      <c r="B356" s="10" t="s">
        <v>622</v>
      </c>
      <c r="C356" s="100">
        <v>12340.1</v>
      </c>
      <c r="D356" s="100">
        <v>30276</v>
      </c>
      <c r="E356" s="100">
        <v>30274.1</v>
      </c>
    </row>
    <row r="357" spans="1:5" ht="27.75" customHeight="1">
      <c r="A357" s="61" t="s">
        <v>623</v>
      </c>
      <c r="B357" s="62" t="s">
        <v>624</v>
      </c>
      <c r="C357" s="100">
        <f>C358</f>
        <v>6170.4</v>
      </c>
      <c r="D357" s="100">
        <f>D358</f>
        <v>6170.4</v>
      </c>
      <c r="E357" s="100">
        <f>E358</f>
        <v>2687.5</v>
      </c>
    </row>
    <row r="358" spans="1:5" ht="41.25" customHeight="1">
      <c r="A358" s="103" t="s">
        <v>625</v>
      </c>
      <c r="B358" s="10" t="s">
        <v>626</v>
      </c>
      <c r="C358" s="100">
        <v>6170.4</v>
      </c>
      <c r="D358" s="100">
        <v>6170.4</v>
      </c>
      <c r="E358" s="100">
        <v>2687.5</v>
      </c>
    </row>
    <row r="359" spans="1:5" ht="56.25" customHeight="1">
      <c r="A359" s="61" t="s">
        <v>627</v>
      </c>
      <c r="B359" s="62" t="s">
        <v>628</v>
      </c>
      <c r="C359" s="100">
        <f>C360</f>
        <v>48088.3</v>
      </c>
      <c r="D359" s="100">
        <f>D360</f>
        <v>48088.3</v>
      </c>
      <c r="E359" s="100">
        <f>E360</f>
        <v>43728.7</v>
      </c>
    </row>
    <row r="360" spans="1:5" ht="69" customHeight="1">
      <c r="A360" s="103" t="s">
        <v>629</v>
      </c>
      <c r="B360" s="10" t="s">
        <v>630</v>
      </c>
      <c r="C360" s="100">
        <v>48088.3</v>
      </c>
      <c r="D360" s="100">
        <v>48088.3</v>
      </c>
      <c r="E360" s="100">
        <v>43728.7</v>
      </c>
    </row>
    <row r="361" spans="1:5" ht="53.25" customHeight="1">
      <c r="A361" s="61" t="s">
        <v>631</v>
      </c>
      <c r="B361" s="62" t="s">
        <v>632</v>
      </c>
      <c r="C361" s="100">
        <f>C362</f>
        <v>24410.1</v>
      </c>
      <c r="D361" s="100">
        <f>D362</f>
        <v>24410.1</v>
      </c>
      <c r="E361" s="100">
        <f>E362</f>
        <v>15295.5</v>
      </c>
    </row>
    <row r="362" spans="1:5" ht="56.25" customHeight="1">
      <c r="A362" s="103" t="s">
        <v>633</v>
      </c>
      <c r="B362" s="10" t="s">
        <v>634</v>
      </c>
      <c r="C362" s="100">
        <v>24410.1</v>
      </c>
      <c r="D362" s="100">
        <v>24410.1</v>
      </c>
      <c r="E362" s="100">
        <v>15295.5</v>
      </c>
    </row>
    <row r="363" spans="1:5" ht="69.75" customHeight="1">
      <c r="A363" s="103" t="s">
        <v>635</v>
      </c>
      <c r="B363" s="10" t="s">
        <v>636</v>
      </c>
      <c r="C363" s="100">
        <f>C364</f>
        <v>183849.7</v>
      </c>
      <c r="D363" s="100">
        <f>D364</f>
        <v>183849.7</v>
      </c>
      <c r="E363" s="100">
        <f>E364</f>
        <v>183849.7</v>
      </c>
    </row>
    <row r="364" spans="1:5" ht="83.25" customHeight="1">
      <c r="A364" s="103" t="s">
        <v>637</v>
      </c>
      <c r="B364" s="10" t="s">
        <v>638</v>
      </c>
      <c r="C364" s="100">
        <v>183849.7</v>
      </c>
      <c r="D364" s="100">
        <v>183849.7</v>
      </c>
      <c r="E364" s="100">
        <v>183849.7</v>
      </c>
    </row>
    <row r="365" spans="1:5" ht="68.25" customHeight="1">
      <c r="A365" s="35" t="s">
        <v>639</v>
      </c>
      <c r="B365" s="35" t="s">
        <v>640</v>
      </c>
      <c r="C365" s="100">
        <f>C366</f>
        <v>21805.599999999999</v>
      </c>
      <c r="D365" s="100">
        <f>D366</f>
        <v>21805.599999999999</v>
      </c>
      <c r="E365" s="100">
        <f>E366</f>
        <v>21805.599999999999</v>
      </c>
    </row>
    <row r="366" spans="1:5" ht="81.75" customHeight="1">
      <c r="A366" s="35" t="s">
        <v>641</v>
      </c>
      <c r="B366" s="35" t="s">
        <v>642</v>
      </c>
      <c r="C366" s="100">
        <v>21805.599999999999</v>
      </c>
      <c r="D366" s="100">
        <v>21805.599999999999</v>
      </c>
      <c r="E366" s="100">
        <v>21805.599999999999</v>
      </c>
    </row>
    <row r="367" spans="1:5" ht="42.75" customHeight="1">
      <c r="A367" s="35" t="s">
        <v>643</v>
      </c>
      <c r="B367" s="102" t="s">
        <v>644</v>
      </c>
      <c r="C367" s="100">
        <f>C368</f>
        <v>580000</v>
      </c>
      <c r="D367" s="100">
        <f>D368</f>
        <v>580000</v>
      </c>
      <c r="E367" s="100">
        <f>E368</f>
        <v>580000</v>
      </c>
    </row>
    <row r="368" spans="1:5" ht="54.75" customHeight="1">
      <c r="A368" s="35" t="s">
        <v>645</v>
      </c>
      <c r="B368" s="102" t="s">
        <v>646</v>
      </c>
      <c r="C368" s="100">
        <v>580000</v>
      </c>
      <c r="D368" s="100">
        <v>580000</v>
      </c>
      <c r="E368" s="100">
        <v>580000</v>
      </c>
    </row>
    <row r="369" spans="1:5">
      <c r="A369" s="116" t="s">
        <v>1016</v>
      </c>
      <c r="B369" s="64" t="s">
        <v>1018</v>
      </c>
      <c r="C369" s="100"/>
      <c r="D369" s="100"/>
      <c r="E369" s="100">
        <f>E370</f>
        <v>6500.1</v>
      </c>
    </row>
    <row r="370" spans="1:5">
      <c r="A370" s="116" t="s">
        <v>1017</v>
      </c>
      <c r="B370" s="64" t="s">
        <v>1019</v>
      </c>
      <c r="C370" s="100"/>
      <c r="D370" s="100"/>
      <c r="E370" s="100">
        <v>6500.1</v>
      </c>
    </row>
    <row r="371" spans="1:5">
      <c r="A371" s="99" t="s">
        <v>647</v>
      </c>
      <c r="B371" s="97" t="s">
        <v>648</v>
      </c>
      <c r="C371" s="98">
        <f>C372+C374+C376+C378+C379+C380+C382+C384+C386+C388+C390+C392+C393+C395+C399+C401+C403+C397</f>
        <v>1464782.3</v>
      </c>
      <c r="D371" s="98">
        <f>D372+D374+D376+D378+D379+D380+D382+D384+D386+D388+D390+D392+D393+D395+D399+D401+D403+D397</f>
        <v>1339203.2</v>
      </c>
      <c r="E371" s="98">
        <f>E372+E374+E376+E378+E379+E380+E382+E384+E386+E388+E390+E392+E393+E395+E399+E401+E403+E397</f>
        <v>1306642.5999999996</v>
      </c>
    </row>
    <row r="372" spans="1:5" ht="27.75" customHeight="1">
      <c r="A372" s="48" t="s">
        <v>649</v>
      </c>
      <c r="B372" s="64" t="s">
        <v>650</v>
      </c>
      <c r="C372" s="100">
        <f>C373</f>
        <v>56200</v>
      </c>
      <c r="D372" s="100">
        <f>D373</f>
        <v>56200</v>
      </c>
      <c r="E372" s="100">
        <f>E373</f>
        <v>56200</v>
      </c>
    </row>
    <row r="373" spans="1:5" ht="27.75" customHeight="1">
      <c r="A373" s="48" t="s">
        <v>651</v>
      </c>
      <c r="B373" s="64" t="s">
        <v>652</v>
      </c>
      <c r="C373" s="100">
        <v>56200</v>
      </c>
      <c r="D373" s="100">
        <v>56200</v>
      </c>
      <c r="E373" s="100">
        <v>56200</v>
      </c>
    </row>
    <row r="374" spans="1:5" ht="40.5" customHeight="1">
      <c r="A374" s="48" t="s">
        <v>653</v>
      </c>
      <c r="B374" s="35" t="s">
        <v>654</v>
      </c>
      <c r="C374" s="100">
        <f>C375</f>
        <v>17059.400000000001</v>
      </c>
      <c r="D374" s="100">
        <f>D375</f>
        <v>17059.400000000001</v>
      </c>
      <c r="E374" s="100">
        <f>E375</f>
        <v>17053.599999999999</v>
      </c>
    </row>
    <row r="375" spans="1:5" ht="42" customHeight="1">
      <c r="A375" s="43" t="s">
        <v>655</v>
      </c>
      <c r="B375" s="69" t="s">
        <v>656</v>
      </c>
      <c r="C375" s="100">
        <v>17059.400000000001</v>
      </c>
      <c r="D375" s="100">
        <v>17059.400000000001</v>
      </c>
      <c r="E375" s="100">
        <v>17053.599999999999</v>
      </c>
    </row>
    <row r="376" spans="1:5" ht="41.25" customHeight="1">
      <c r="A376" s="48" t="s">
        <v>657</v>
      </c>
      <c r="B376" s="35" t="s">
        <v>658</v>
      </c>
      <c r="C376" s="100">
        <f>C377</f>
        <v>73.900000000000006</v>
      </c>
      <c r="D376" s="100">
        <f>D377</f>
        <v>73.900000000000006</v>
      </c>
      <c r="E376" s="100">
        <f>E377</f>
        <v>11.5</v>
      </c>
    </row>
    <row r="377" spans="1:5" ht="55.5" customHeight="1">
      <c r="A377" s="48" t="s">
        <v>659</v>
      </c>
      <c r="B377" s="35" t="s">
        <v>660</v>
      </c>
      <c r="C377" s="100">
        <v>73.900000000000006</v>
      </c>
      <c r="D377" s="100">
        <v>73.900000000000006</v>
      </c>
      <c r="E377" s="100">
        <v>11.5</v>
      </c>
    </row>
    <row r="378" spans="1:5" ht="27" customHeight="1">
      <c r="A378" s="48" t="s">
        <v>661</v>
      </c>
      <c r="B378" s="35" t="s">
        <v>662</v>
      </c>
      <c r="C378" s="100">
        <v>11175.5</v>
      </c>
      <c r="D378" s="100">
        <v>11175.5</v>
      </c>
      <c r="E378" s="100">
        <v>9335.7000000000007</v>
      </c>
    </row>
    <row r="379" spans="1:5" ht="27.75" customHeight="1">
      <c r="A379" s="48" t="s">
        <v>663</v>
      </c>
      <c r="B379" s="35" t="s">
        <v>664</v>
      </c>
      <c r="C379" s="100">
        <v>336768.2</v>
      </c>
      <c r="D379" s="100">
        <v>336768.2</v>
      </c>
      <c r="E379" s="100">
        <v>335539.8</v>
      </c>
    </row>
    <row r="380" spans="1:5" ht="81" customHeight="1">
      <c r="A380" s="35" t="s">
        <v>665</v>
      </c>
      <c r="B380" s="35" t="s">
        <v>666</v>
      </c>
      <c r="C380" s="100">
        <f>C381</f>
        <v>2386.8000000000002</v>
      </c>
      <c r="D380" s="100">
        <f>D381</f>
        <v>2386.8000000000002</v>
      </c>
      <c r="E380" s="100">
        <f>E381</f>
        <v>2545.9</v>
      </c>
    </row>
    <row r="381" spans="1:5" ht="84" customHeight="1">
      <c r="A381" s="48" t="s">
        <v>667</v>
      </c>
      <c r="B381" s="10" t="s">
        <v>668</v>
      </c>
      <c r="C381" s="100">
        <v>2386.8000000000002</v>
      </c>
      <c r="D381" s="100">
        <v>2386.8000000000002</v>
      </c>
      <c r="E381" s="100">
        <v>2545.9</v>
      </c>
    </row>
    <row r="382" spans="1:5" ht="42" customHeight="1">
      <c r="A382" s="35" t="s">
        <v>669</v>
      </c>
      <c r="B382" s="35" t="s">
        <v>670</v>
      </c>
      <c r="C382" s="100">
        <f>C383</f>
        <v>1193.4000000000001</v>
      </c>
      <c r="D382" s="100">
        <f>D383</f>
        <v>1193.4000000000001</v>
      </c>
      <c r="E382" s="100">
        <f>E383</f>
        <v>1272.9000000000001</v>
      </c>
    </row>
    <row r="383" spans="1:5" ht="54.75" customHeight="1">
      <c r="A383" s="35" t="s">
        <v>671</v>
      </c>
      <c r="B383" s="35" t="s">
        <v>672</v>
      </c>
      <c r="C383" s="100">
        <v>1193.4000000000001</v>
      </c>
      <c r="D383" s="100">
        <v>1193.4000000000001</v>
      </c>
      <c r="E383" s="100">
        <v>1272.9000000000001</v>
      </c>
    </row>
    <row r="384" spans="1:5" ht="58.5" customHeight="1">
      <c r="A384" s="35" t="s">
        <v>673</v>
      </c>
      <c r="B384" s="35" t="s">
        <v>674</v>
      </c>
      <c r="C384" s="100">
        <f>C385</f>
        <v>8219.5</v>
      </c>
      <c r="D384" s="100">
        <f>D385</f>
        <v>8219.5</v>
      </c>
      <c r="E384" s="100">
        <f>E385</f>
        <v>10285.700000000001</v>
      </c>
    </row>
    <row r="385" spans="1:5" ht="67.5" customHeight="1">
      <c r="A385" s="35" t="s">
        <v>675</v>
      </c>
      <c r="B385" s="35" t="s">
        <v>676</v>
      </c>
      <c r="C385" s="100">
        <v>8219.5</v>
      </c>
      <c r="D385" s="100">
        <v>8219.5</v>
      </c>
      <c r="E385" s="100">
        <v>10285.700000000001</v>
      </c>
    </row>
    <row r="386" spans="1:5" ht="54.75" customHeight="1">
      <c r="A386" s="48" t="s">
        <v>677</v>
      </c>
      <c r="B386" s="35" t="s">
        <v>678</v>
      </c>
      <c r="C386" s="100">
        <f>C387</f>
        <v>61065.5</v>
      </c>
      <c r="D386" s="100">
        <f>D387</f>
        <v>62075.199999999997</v>
      </c>
      <c r="E386" s="100">
        <f>E387</f>
        <v>61917.599999999999</v>
      </c>
    </row>
    <row r="387" spans="1:5" ht="57.75" customHeight="1">
      <c r="A387" s="48" t="s">
        <v>679</v>
      </c>
      <c r="B387" s="35" t="s">
        <v>680</v>
      </c>
      <c r="C387" s="100">
        <v>61065.5</v>
      </c>
      <c r="D387" s="100">
        <v>62075.199999999997</v>
      </c>
      <c r="E387" s="100">
        <v>61917.599999999999</v>
      </c>
    </row>
    <row r="388" spans="1:5" ht="68.25" customHeight="1">
      <c r="A388" s="48" t="s">
        <v>681</v>
      </c>
      <c r="B388" s="10" t="s">
        <v>682</v>
      </c>
      <c r="C388" s="104">
        <f>C389</f>
        <v>56.4</v>
      </c>
      <c r="D388" s="104">
        <f>D389</f>
        <v>56.4</v>
      </c>
      <c r="E388" s="104">
        <f>E389</f>
        <v>56.4</v>
      </c>
    </row>
    <row r="389" spans="1:5" ht="81" customHeight="1">
      <c r="A389" s="48" t="s">
        <v>683</v>
      </c>
      <c r="B389" s="10" t="s">
        <v>684</v>
      </c>
      <c r="C389" s="104">
        <v>56.4</v>
      </c>
      <c r="D389" s="104">
        <v>56.4</v>
      </c>
      <c r="E389" s="104">
        <v>56.4</v>
      </c>
    </row>
    <row r="390" spans="1:5" ht="28.5" customHeight="1">
      <c r="A390" s="48" t="s">
        <v>685</v>
      </c>
      <c r="B390" s="35" t="s">
        <v>686</v>
      </c>
      <c r="C390" s="100">
        <f>C391</f>
        <v>500319.7</v>
      </c>
      <c r="D390" s="100">
        <f>D391</f>
        <v>436319.7</v>
      </c>
      <c r="E390" s="100">
        <f>E391</f>
        <v>414248.6</v>
      </c>
    </row>
    <row r="391" spans="1:5" ht="30" customHeight="1">
      <c r="A391" s="48" t="s">
        <v>687</v>
      </c>
      <c r="B391" s="35" t="s">
        <v>688</v>
      </c>
      <c r="C391" s="100">
        <v>500319.7</v>
      </c>
      <c r="D391" s="100">
        <v>436319.7</v>
      </c>
      <c r="E391" s="100">
        <v>414248.6</v>
      </c>
    </row>
    <row r="392" spans="1:5" ht="67.5" customHeight="1">
      <c r="A392" s="48" t="s">
        <v>689</v>
      </c>
      <c r="B392" s="35" t="s">
        <v>690</v>
      </c>
      <c r="C392" s="100">
        <v>189384.1</v>
      </c>
      <c r="D392" s="100">
        <v>122720.8</v>
      </c>
      <c r="E392" s="100">
        <v>115012.2</v>
      </c>
    </row>
    <row r="393" spans="1:5" ht="29.25" customHeight="1">
      <c r="A393" s="48" t="s">
        <v>691</v>
      </c>
      <c r="B393" s="35" t="s">
        <v>692</v>
      </c>
      <c r="C393" s="100">
        <f>C394</f>
        <v>55874.7</v>
      </c>
      <c r="D393" s="100">
        <f>D394</f>
        <v>55874.7</v>
      </c>
      <c r="E393" s="100">
        <f>E394</f>
        <v>55505.599999999999</v>
      </c>
    </row>
    <row r="394" spans="1:5" ht="42.75" customHeight="1">
      <c r="A394" s="48" t="s">
        <v>693</v>
      </c>
      <c r="B394" s="35" t="s">
        <v>694</v>
      </c>
      <c r="C394" s="100">
        <v>55874.7</v>
      </c>
      <c r="D394" s="100">
        <v>55874.7</v>
      </c>
      <c r="E394" s="100">
        <v>55505.599999999999</v>
      </c>
    </row>
    <row r="395" spans="1:5" ht="16.5" customHeight="1">
      <c r="A395" s="35" t="s">
        <v>695</v>
      </c>
      <c r="B395" s="35" t="s">
        <v>696</v>
      </c>
      <c r="C395" s="100">
        <f>C396</f>
        <v>16237.5</v>
      </c>
      <c r="D395" s="100">
        <f>D396</f>
        <v>16237.5</v>
      </c>
      <c r="E395" s="100">
        <f>E396</f>
        <v>16235.2</v>
      </c>
    </row>
    <row r="396" spans="1:5" ht="29.25" customHeight="1">
      <c r="A396" s="35" t="s">
        <v>697</v>
      </c>
      <c r="B396" s="35" t="s">
        <v>698</v>
      </c>
      <c r="C396" s="100">
        <v>16237.5</v>
      </c>
      <c r="D396" s="100">
        <v>16237.5</v>
      </c>
      <c r="E396" s="100">
        <v>16235.2</v>
      </c>
    </row>
    <row r="397" spans="1:5" ht="28.5" customHeight="1">
      <c r="A397" s="35" t="s">
        <v>699</v>
      </c>
      <c r="B397" s="35" t="s">
        <v>700</v>
      </c>
      <c r="C397" s="100">
        <f>C398</f>
        <v>36.5</v>
      </c>
      <c r="D397" s="100">
        <f>D398</f>
        <v>36.5</v>
      </c>
      <c r="E397" s="100">
        <f>E398</f>
        <v>36.4</v>
      </c>
    </row>
    <row r="398" spans="1:5" ht="28.5" customHeight="1">
      <c r="A398" s="35" t="s">
        <v>701</v>
      </c>
      <c r="B398" s="35" t="s">
        <v>702</v>
      </c>
      <c r="C398" s="100">
        <v>36.5</v>
      </c>
      <c r="D398" s="100">
        <v>36.5</v>
      </c>
      <c r="E398" s="100">
        <v>36.4</v>
      </c>
    </row>
    <row r="399" spans="1:5" ht="54.75" customHeight="1">
      <c r="A399" s="35" t="s">
        <v>703</v>
      </c>
      <c r="B399" s="35" t="s">
        <v>704</v>
      </c>
      <c r="C399" s="100">
        <f>C400</f>
        <v>8556.7000000000007</v>
      </c>
      <c r="D399" s="100">
        <f>D400</f>
        <v>8556.7000000000007</v>
      </c>
      <c r="E399" s="100">
        <f>E400</f>
        <v>8556.7000000000007</v>
      </c>
    </row>
    <row r="400" spans="1:5" ht="67.5" customHeight="1">
      <c r="A400" s="35" t="s">
        <v>705</v>
      </c>
      <c r="B400" s="35" t="s">
        <v>706</v>
      </c>
      <c r="C400" s="100">
        <v>8556.7000000000007</v>
      </c>
      <c r="D400" s="100">
        <v>8556.7000000000007</v>
      </c>
      <c r="E400" s="100">
        <v>8556.7000000000007</v>
      </c>
    </row>
    <row r="401" spans="1:5" ht="84" customHeight="1">
      <c r="A401" s="35" t="s">
        <v>707</v>
      </c>
      <c r="B401" s="35" t="s">
        <v>708</v>
      </c>
      <c r="C401" s="100">
        <f>C402</f>
        <v>129807.3</v>
      </c>
      <c r="D401" s="100">
        <f>D402</f>
        <v>133881.79999999999</v>
      </c>
      <c r="E401" s="100">
        <f>E402</f>
        <v>133083.4</v>
      </c>
    </row>
    <row r="402" spans="1:5" ht="83.25" customHeight="1">
      <c r="A402" s="35" t="s">
        <v>709</v>
      </c>
      <c r="B402" s="35" t="s">
        <v>710</v>
      </c>
      <c r="C402" s="100">
        <v>129807.3</v>
      </c>
      <c r="D402" s="100">
        <v>133881.79999999999</v>
      </c>
      <c r="E402" s="100">
        <v>133083.4</v>
      </c>
    </row>
    <row r="403" spans="1:5" ht="27.75" customHeight="1">
      <c r="A403" s="35" t="s">
        <v>711</v>
      </c>
      <c r="B403" s="35" t="s">
        <v>712</v>
      </c>
      <c r="C403" s="100">
        <v>70367.199999999997</v>
      </c>
      <c r="D403" s="100">
        <v>70367.199999999997</v>
      </c>
      <c r="E403" s="100">
        <v>69745.399999999994</v>
      </c>
    </row>
    <row r="404" spans="1:5">
      <c r="A404" s="99" t="s">
        <v>713</v>
      </c>
      <c r="B404" s="97" t="s">
        <v>714</v>
      </c>
      <c r="C404" s="98">
        <f>C406+C407+C408+C410+C411+C414+C417+C418+C419+C420+C422+C425+C426+C428+C430+C432+C436+C438+C424+C440+C442+C416+C405+C413+C434</f>
        <v>1135249.0000000002</v>
      </c>
      <c r="D404" s="98">
        <f>D406+D407+D408+D410+D411+D414+D417+D418+D419+D420+D422+D425+D426+D428+D430+D432+D436+D438+D424+D440+D442+D416+D405+D413+D434</f>
        <v>1324497.2</v>
      </c>
      <c r="E404" s="98">
        <f>E406+E407+E408+E410+E411+E414+E417+E418+E419+E420+E422+E425+E426+E428+E430+E432+E436+E438+E424+E440+E442+E416+E405+E413+E434</f>
        <v>1175823.2</v>
      </c>
    </row>
    <row r="405" spans="1:5" ht="95.25" customHeight="1">
      <c r="A405" s="35" t="s">
        <v>715</v>
      </c>
      <c r="B405" s="35" t="s">
        <v>716</v>
      </c>
      <c r="C405" s="100"/>
      <c r="D405" s="100">
        <v>58</v>
      </c>
      <c r="E405" s="100">
        <v>58</v>
      </c>
    </row>
    <row r="406" spans="1:5" ht="47.25" customHeight="1">
      <c r="A406" s="35" t="s">
        <v>717</v>
      </c>
      <c r="B406" s="35" t="s">
        <v>718</v>
      </c>
      <c r="C406" s="100">
        <v>5518.7</v>
      </c>
      <c r="D406" s="100">
        <v>5918.7</v>
      </c>
      <c r="E406" s="100">
        <v>4752.8999999999996</v>
      </c>
    </row>
    <row r="407" spans="1:5" ht="55.5" customHeight="1">
      <c r="A407" s="35" t="s">
        <v>719</v>
      </c>
      <c r="B407" s="35" t="s">
        <v>720</v>
      </c>
      <c r="C407" s="100">
        <v>8363.9</v>
      </c>
      <c r="D407" s="100">
        <f>8363.9+413.7</f>
        <v>8777.6</v>
      </c>
      <c r="E407" s="100">
        <v>8055.5</v>
      </c>
    </row>
    <row r="408" spans="1:5" ht="29.25" customHeight="1">
      <c r="A408" s="35" t="s">
        <v>721</v>
      </c>
      <c r="B408" s="35" t="s">
        <v>722</v>
      </c>
      <c r="C408" s="100">
        <f>C409</f>
        <v>38611.800000000003</v>
      </c>
      <c r="D408" s="100">
        <f>D409</f>
        <v>38620.6</v>
      </c>
      <c r="E408" s="100">
        <f>E409</f>
        <v>38620.6</v>
      </c>
    </row>
    <row r="409" spans="1:5" ht="42.75" customHeight="1">
      <c r="A409" s="70" t="s">
        <v>723</v>
      </c>
      <c r="B409" s="10" t="s">
        <v>724</v>
      </c>
      <c r="C409" s="100">
        <v>38611.800000000003</v>
      </c>
      <c r="D409" s="100">
        <v>38620.6</v>
      </c>
      <c r="E409" s="100">
        <v>38620.6</v>
      </c>
    </row>
    <row r="410" spans="1:5" ht="55.5" customHeight="1">
      <c r="A410" s="35" t="s">
        <v>725</v>
      </c>
      <c r="B410" s="35" t="s">
        <v>726</v>
      </c>
      <c r="C410" s="100">
        <v>30998.6</v>
      </c>
      <c r="D410" s="100">
        <v>30998.6</v>
      </c>
      <c r="E410" s="100">
        <v>26247.7</v>
      </c>
    </row>
    <row r="411" spans="1:5" ht="40.5" customHeight="1">
      <c r="A411" s="35" t="s">
        <v>727</v>
      </c>
      <c r="B411" s="35" t="s">
        <v>728</v>
      </c>
      <c r="C411" s="100">
        <f>C412</f>
        <v>58126.8</v>
      </c>
      <c r="D411" s="100">
        <f>D412</f>
        <v>58126.8</v>
      </c>
      <c r="E411" s="100">
        <f>E412</f>
        <v>54181.5</v>
      </c>
    </row>
    <row r="412" spans="1:5" ht="42" customHeight="1">
      <c r="A412" s="35" t="s">
        <v>729</v>
      </c>
      <c r="B412" s="35" t="s">
        <v>730</v>
      </c>
      <c r="C412" s="100">
        <v>58126.8</v>
      </c>
      <c r="D412" s="100">
        <v>58126.8</v>
      </c>
      <c r="E412" s="100">
        <v>54181.5</v>
      </c>
    </row>
    <row r="413" spans="1:5" ht="57" customHeight="1">
      <c r="A413" s="35" t="s">
        <v>731</v>
      </c>
      <c r="B413" s="35" t="s">
        <v>732</v>
      </c>
      <c r="C413" s="100"/>
      <c r="D413" s="100">
        <v>64.3</v>
      </c>
      <c r="E413" s="100">
        <v>64.3</v>
      </c>
    </row>
    <row r="414" spans="1:5" ht="152.25" customHeight="1">
      <c r="A414" s="35" t="s">
        <v>733</v>
      </c>
      <c r="B414" s="64" t="s">
        <v>734</v>
      </c>
      <c r="C414" s="100">
        <f>C415</f>
        <v>1987.8</v>
      </c>
      <c r="D414" s="100">
        <f>D415</f>
        <v>1987.8</v>
      </c>
      <c r="E414" s="100">
        <f>E415</f>
        <v>1987.8</v>
      </c>
    </row>
    <row r="415" spans="1:5" ht="163.5" customHeight="1">
      <c r="A415" s="35" t="s">
        <v>735</v>
      </c>
      <c r="B415" s="64" t="s">
        <v>736</v>
      </c>
      <c r="C415" s="100">
        <v>1987.8</v>
      </c>
      <c r="D415" s="100">
        <v>1987.8</v>
      </c>
      <c r="E415" s="100">
        <v>1987.8</v>
      </c>
    </row>
    <row r="416" spans="1:5" ht="55.5" customHeight="1">
      <c r="A416" s="35" t="s">
        <v>737</v>
      </c>
      <c r="B416" s="64" t="s">
        <v>738</v>
      </c>
      <c r="C416" s="100"/>
      <c r="D416" s="100">
        <v>49.7</v>
      </c>
      <c r="E416" s="100">
        <v>45.9</v>
      </c>
    </row>
    <row r="417" spans="1:5" ht="55.5" customHeight="1">
      <c r="A417" s="35" t="s">
        <v>739</v>
      </c>
      <c r="B417" s="35" t="s">
        <v>740</v>
      </c>
      <c r="C417" s="100">
        <v>5898.4</v>
      </c>
      <c r="D417" s="100">
        <v>5898.4</v>
      </c>
      <c r="E417" s="100">
        <v>5898.4</v>
      </c>
    </row>
    <row r="418" spans="1:5" ht="57" customHeight="1">
      <c r="A418" s="35" t="s">
        <v>741</v>
      </c>
      <c r="B418" s="35" t="s">
        <v>742</v>
      </c>
      <c r="C418" s="100">
        <v>72393.7</v>
      </c>
      <c r="D418" s="100">
        <v>41316</v>
      </c>
      <c r="E418" s="100">
        <v>41316</v>
      </c>
    </row>
    <row r="419" spans="1:5" ht="58.5" customHeight="1">
      <c r="A419" s="35" t="s">
        <v>743</v>
      </c>
      <c r="B419" s="35" t="s">
        <v>744</v>
      </c>
      <c r="C419" s="100">
        <v>8654.2000000000007</v>
      </c>
      <c r="D419" s="100">
        <v>8654.2000000000007</v>
      </c>
      <c r="E419" s="100">
        <v>8654.2000000000007</v>
      </c>
    </row>
    <row r="420" spans="1:5" ht="97.5" customHeight="1">
      <c r="A420" s="35" t="s">
        <v>745</v>
      </c>
      <c r="B420" s="35" t="s">
        <v>746</v>
      </c>
      <c r="C420" s="100">
        <f>C421</f>
        <v>306855.40000000002</v>
      </c>
      <c r="D420" s="100">
        <f>D421</f>
        <v>298574.59999999998</v>
      </c>
      <c r="E420" s="100">
        <f>E421</f>
        <v>290408.7</v>
      </c>
    </row>
    <row r="421" spans="1:5" ht="96" customHeight="1">
      <c r="A421" s="35" t="s">
        <v>747</v>
      </c>
      <c r="B421" s="35" t="s">
        <v>748</v>
      </c>
      <c r="C421" s="100">
        <v>306855.40000000002</v>
      </c>
      <c r="D421" s="100">
        <v>298574.59999999998</v>
      </c>
      <c r="E421" s="100">
        <v>290408.7</v>
      </c>
    </row>
    <row r="422" spans="1:5" ht="113.25" customHeight="1">
      <c r="A422" s="35" t="s">
        <v>749</v>
      </c>
      <c r="B422" s="35" t="s">
        <v>750</v>
      </c>
      <c r="C422" s="100">
        <f>C423</f>
        <v>49632.3</v>
      </c>
      <c r="D422" s="100">
        <f>D423</f>
        <v>49632.3</v>
      </c>
      <c r="E422" s="100">
        <f>E423</f>
        <v>45125.8</v>
      </c>
    </row>
    <row r="423" spans="1:5" ht="125.25" customHeight="1">
      <c r="A423" s="35" t="s">
        <v>751</v>
      </c>
      <c r="B423" s="35" t="s">
        <v>752</v>
      </c>
      <c r="C423" s="100">
        <v>49632.3</v>
      </c>
      <c r="D423" s="100">
        <v>49632.3</v>
      </c>
      <c r="E423" s="100">
        <v>45125.8</v>
      </c>
    </row>
    <row r="424" spans="1:5" ht="68.25" customHeight="1">
      <c r="A424" s="35" t="s">
        <v>753</v>
      </c>
      <c r="B424" s="35" t="s">
        <v>754</v>
      </c>
      <c r="C424" s="100">
        <v>5910.8</v>
      </c>
      <c r="D424" s="100">
        <f>5910.8+5973.7</f>
        <v>11884.5</v>
      </c>
      <c r="E424" s="100">
        <v>15116.4</v>
      </c>
    </row>
    <row r="425" spans="1:5" ht="160.5" customHeight="1">
      <c r="A425" s="35" t="s">
        <v>755</v>
      </c>
      <c r="B425" s="35" t="s">
        <v>756</v>
      </c>
      <c r="C425" s="100">
        <v>101.3</v>
      </c>
      <c r="D425" s="100">
        <v>101.3</v>
      </c>
      <c r="E425" s="100">
        <v>32</v>
      </c>
    </row>
    <row r="426" spans="1:5" ht="55.5" customHeight="1">
      <c r="A426" s="35" t="s">
        <v>757</v>
      </c>
      <c r="B426" s="35" t="s">
        <v>758</v>
      </c>
      <c r="C426" s="100">
        <f>C427</f>
        <v>85000</v>
      </c>
      <c r="D426" s="100">
        <f>D427</f>
        <v>165000</v>
      </c>
      <c r="E426" s="100">
        <f>E427</f>
        <v>165000</v>
      </c>
    </row>
    <row r="427" spans="1:5" ht="70.5" customHeight="1">
      <c r="A427" s="35" t="s">
        <v>759</v>
      </c>
      <c r="B427" s="35" t="s">
        <v>760</v>
      </c>
      <c r="C427" s="100">
        <v>85000</v>
      </c>
      <c r="D427" s="100">
        <v>165000</v>
      </c>
      <c r="E427" s="100">
        <v>165000</v>
      </c>
    </row>
    <row r="428" spans="1:5" ht="29.25" customHeight="1">
      <c r="A428" s="35" t="s">
        <v>761</v>
      </c>
      <c r="B428" s="35" t="s">
        <v>762</v>
      </c>
      <c r="C428" s="100">
        <f>C429</f>
        <v>1000</v>
      </c>
      <c r="D428" s="100">
        <f>D429</f>
        <v>1000</v>
      </c>
      <c r="E428" s="100">
        <f>E429</f>
        <v>1000</v>
      </c>
    </row>
    <row r="429" spans="1:5" ht="27.75" customHeight="1">
      <c r="A429" s="35" t="s">
        <v>763</v>
      </c>
      <c r="B429" s="35" t="s">
        <v>764</v>
      </c>
      <c r="C429" s="100">
        <v>1000</v>
      </c>
      <c r="D429" s="100">
        <v>1000</v>
      </c>
      <c r="E429" s="100">
        <v>1000</v>
      </c>
    </row>
    <row r="430" spans="1:5" ht="27.75" customHeight="1">
      <c r="A430" s="35" t="s">
        <v>765</v>
      </c>
      <c r="B430" s="35" t="s">
        <v>766</v>
      </c>
      <c r="C430" s="100">
        <f>C431</f>
        <v>20000</v>
      </c>
      <c r="D430" s="100">
        <f>D431</f>
        <v>20000</v>
      </c>
      <c r="E430" s="100">
        <f>E431</f>
        <v>20000</v>
      </c>
    </row>
    <row r="431" spans="1:5" ht="40.5" customHeight="1">
      <c r="A431" s="35" t="s">
        <v>767</v>
      </c>
      <c r="B431" s="35" t="s">
        <v>768</v>
      </c>
      <c r="C431" s="100">
        <v>20000</v>
      </c>
      <c r="D431" s="100">
        <v>20000</v>
      </c>
      <c r="E431" s="100">
        <v>20000</v>
      </c>
    </row>
    <row r="432" spans="1:5" ht="55.5" customHeight="1">
      <c r="A432" s="35" t="s">
        <v>769</v>
      </c>
      <c r="B432" s="35" t="s">
        <v>770</v>
      </c>
      <c r="C432" s="100">
        <f>C433</f>
        <v>238</v>
      </c>
      <c r="D432" s="100">
        <f>D433</f>
        <v>238</v>
      </c>
      <c r="E432" s="100">
        <f>E433</f>
        <v>237.8</v>
      </c>
    </row>
    <row r="433" spans="1:5" ht="71.25" customHeight="1">
      <c r="A433" s="35" t="s">
        <v>771</v>
      </c>
      <c r="B433" s="35" t="s">
        <v>772</v>
      </c>
      <c r="C433" s="100">
        <v>238</v>
      </c>
      <c r="D433" s="100">
        <v>238</v>
      </c>
      <c r="E433" s="100">
        <v>237.8</v>
      </c>
    </row>
    <row r="434" spans="1:5" ht="54" customHeight="1">
      <c r="A434" s="60" t="s">
        <v>993</v>
      </c>
      <c r="B434" s="35" t="s">
        <v>994</v>
      </c>
      <c r="C434" s="100">
        <f>C435</f>
        <v>46316.800000000003</v>
      </c>
      <c r="D434" s="100"/>
      <c r="E434" s="100"/>
    </row>
    <row r="435" spans="1:5" ht="54.75" customHeight="1">
      <c r="A435" s="60" t="s">
        <v>995</v>
      </c>
      <c r="B435" s="35" t="s">
        <v>996</v>
      </c>
      <c r="C435" s="100">
        <v>46316.800000000003</v>
      </c>
      <c r="D435" s="100"/>
      <c r="E435" s="100"/>
    </row>
    <row r="436" spans="1:5" ht="40.5" customHeight="1">
      <c r="A436" s="35" t="s">
        <v>773</v>
      </c>
      <c r="B436" s="35" t="s">
        <v>774</v>
      </c>
      <c r="C436" s="100">
        <f>C437</f>
        <v>35880</v>
      </c>
      <c r="D436" s="100">
        <f>D437</f>
        <v>35880</v>
      </c>
      <c r="E436" s="100">
        <f>E437</f>
        <v>10108.1</v>
      </c>
    </row>
    <row r="437" spans="1:5" ht="42" customHeight="1">
      <c r="A437" s="35" t="s">
        <v>775</v>
      </c>
      <c r="B437" s="35" t="s">
        <v>776</v>
      </c>
      <c r="C437" s="100">
        <v>35880</v>
      </c>
      <c r="D437" s="100">
        <v>35880</v>
      </c>
      <c r="E437" s="100">
        <v>10108.1</v>
      </c>
    </row>
    <row r="438" spans="1:5" ht="57.75" customHeight="1">
      <c r="A438" s="35" t="s">
        <v>777</v>
      </c>
      <c r="B438" s="35" t="s">
        <v>778</v>
      </c>
      <c r="C438" s="100">
        <f>C439</f>
        <v>353760.5</v>
      </c>
      <c r="D438" s="100">
        <f>D439</f>
        <v>353760.5</v>
      </c>
      <c r="E438" s="100">
        <f>E439</f>
        <v>353760.5</v>
      </c>
    </row>
    <row r="439" spans="1:5" ht="56.25" customHeight="1">
      <c r="A439" s="35" t="s">
        <v>779</v>
      </c>
      <c r="B439" s="35" t="s">
        <v>780</v>
      </c>
      <c r="C439" s="100">
        <v>353760.5</v>
      </c>
      <c r="D439" s="100">
        <v>353760.5</v>
      </c>
      <c r="E439" s="100">
        <v>353760.5</v>
      </c>
    </row>
    <row r="440" spans="1:5" ht="27.75" customHeight="1">
      <c r="A440" s="35" t="s">
        <v>781</v>
      </c>
      <c r="B440" s="35" t="s">
        <v>782</v>
      </c>
      <c r="C440" s="100"/>
      <c r="D440" s="100">
        <f>D441</f>
        <v>62361.599999999999</v>
      </c>
      <c r="E440" s="100">
        <f>E441</f>
        <v>61409.599999999999</v>
      </c>
    </row>
    <row r="441" spans="1:5" ht="42" customHeight="1">
      <c r="A441" s="35" t="s">
        <v>783</v>
      </c>
      <c r="B441" s="35" t="s">
        <v>784</v>
      </c>
      <c r="C441" s="100"/>
      <c r="D441" s="100">
        <v>62361.599999999999</v>
      </c>
      <c r="E441" s="100">
        <v>61409.599999999999</v>
      </c>
    </row>
    <row r="442" spans="1:5" ht="18" customHeight="1">
      <c r="A442" s="35" t="s">
        <v>785</v>
      </c>
      <c r="B442" s="35" t="s">
        <v>786</v>
      </c>
      <c r="C442" s="100"/>
      <c r="D442" s="100">
        <f>D443</f>
        <v>125593.7</v>
      </c>
      <c r="E442" s="100">
        <f>E443</f>
        <v>23741.5</v>
      </c>
    </row>
    <row r="443" spans="1:5" ht="28.5" customHeight="1">
      <c r="A443" s="35" t="s">
        <v>787</v>
      </c>
      <c r="B443" s="35" t="s">
        <v>788</v>
      </c>
      <c r="C443" s="100"/>
      <c r="D443" s="100">
        <v>125593.7</v>
      </c>
      <c r="E443" s="100">
        <v>23741.5</v>
      </c>
    </row>
    <row r="444" spans="1:5" ht="28.5" customHeight="1">
      <c r="A444" s="24" t="s">
        <v>789</v>
      </c>
      <c r="B444" s="39" t="s">
        <v>790</v>
      </c>
      <c r="C444" s="98">
        <f>C445</f>
        <v>515593</v>
      </c>
      <c r="D444" s="98">
        <f>D445</f>
        <v>1166554.2</v>
      </c>
      <c r="E444" s="98">
        <f>E445</f>
        <v>801804.6</v>
      </c>
    </row>
    <row r="445" spans="1:5" s="117" customFormat="1" ht="30" customHeight="1">
      <c r="A445" s="24" t="s">
        <v>791</v>
      </c>
      <c r="B445" s="39" t="s">
        <v>792</v>
      </c>
      <c r="C445" s="98">
        <f>C446+C447+C449+C448</f>
        <v>515593</v>
      </c>
      <c r="D445" s="98">
        <f>D446+D447+D449+D448</f>
        <v>1166554.2</v>
      </c>
      <c r="E445" s="98">
        <f>E446+E447+E449+E448</f>
        <v>801804.6</v>
      </c>
    </row>
    <row r="446" spans="1:5" ht="42.75" customHeight="1">
      <c r="A446" s="35" t="s">
        <v>793</v>
      </c>
      <c r="B446" s="35" t="s">
        <v>794</v>
      </c>
      <c r="C446" s="100">
        <v>30</v>
      </c>
      <c r="D446" s="100">
        <v>30</v>
      </c>
      <c r="E446" s="100">
        <v>0</v>
      </c>
    </row>
    <row r="447" spans="1:5" ht="80.25" customHeight="1">
      <c r="A447" s="35" t="s">
        <v>795</v>
      </c>
      <c r="B447" s="35" t="s">
        <v>796</v>
      </c>
      <c r="C447" s="100">
        <v>515563</v>
      </c>
      <c r="D447" s="100">
        <v>788672.5</v>
      </c>
      <c r="E447" s="100">
        <v>519010.4</v>
      </c>
    </row>
    <row r="448" spans="1:5" ht="55.5" customHeight="1">
      <c r="A448" s="35" t="s">
        <v>797</v>
      </c>
      <c r="B448" s="35" t="s">
        <v>798</v>
      </c>
      <c r="C448" s="100"/>
      <c r="D448" s="100">
        <v>280000</v>
      </c>
      <c r="E448" s="100">
        <v>171993</v>
      </c>
    </row>
    <row r="449" spans="1:5" ht="41.25" customHeight="1">
      <c r="A449" s="35" t="s">
        <v>799</v>
      </c>
      <c r="B449" s="35" t="s">
        <v>800</v>
      </c>
      <c r="C449" s="100"/>
      <c r="D449" s="100">
        <v>97851.7</v>
      </c>
      <c r="E449" s="100">
        <v>110801.2</v>
      </c>
    </row>
    <row r="450" spans="1:5" ht="27.75" customHeight="1">
      <c r="A450" s="24" t="s">
        <v>801</v>
      </c>
      <c r="B450" s="39" t="s">
        <v>802</v>
      </c>
      <c r="C450" s="98">
        <f>C451</f>
        <v>9301.1</v>
      </c>
      <c r="D450" s="98">
        <f>D451</f>
        <v>23831.1</v>
      </c>
      <c r="E450" s="98">
        <f>E451</f>
        <v>22866</v>
      </c>
    </row>
    <row r="451" spans="1:5" s="117" customFormat="1" ht="28.5" customHeight="1">
      <c r="A451" s="24" t="s">
        <v>803</v>
      </c>
      <c r="B451" s="39" t="s">
        <v>804</v>
      </c>
      <c r="C451" s="98">
        <f>C452+C453</f>
        <v>9301.1</v>
      </c>
      <c r="D451" s="98">
        <f>D452+D453</f>
        <v>23831.1</v>
      </c>
      <c r="E451" s="98">
        <f>E452+E453</f>
        <v>22866</v>
      </c>
    </row>
    <row r="452" spans="1:5" ht="27.75" customHeight="1">
      <c r="A452" s="48" t="s">
        <v>805</v>
      </c>
      <c r="B452" s="35" t="s">
        <v>806</v>
      </c>
      <c r="C452" s="100">
        <v>6901.1</v>
      </c>
      <c r="D452" s="100">
        <v>19851.099999999999</v>
      </c>
      <c r="E452" s="100">
        <v>17901</v>
      </c>
    </row>
    <row r="453" spans="1:5" ht="41.25" customHeight="1">
      <c r="A453" s="35" t="s">
        <v>807</v>
      </c>
      <c r="B453" s="35" t="s">
        <v>808</v>
      </c>
      <c r="C453" s="100">
        <v>2400</v>
      </c>
      <c r="D453" s="100">
        <v>3980</v>
      </c>
      <c r="E453" s="100">
        <v>4965</v>
      </c>
    </row>
    <row r="454" spans="1:5">
      <c r="A454" s="24" t="s">
        <v>809</v>
      </c>
      <c r="B454" s="39" t="s">
        <v>810</v>
      </c>
      <c r="C454" s="98">
        <f t="shared" ref="C454:E455" si="5">C455</f>
        <v>730</v>
      </c>
      <c r="D454" s="98">
        <f t="shared" si="5"/>
        <v>730</v>
      </c>
      <c r="E454" s="98">
        <f t="shared" si="5"/>
        <v>1438</v>
      </c>
    </row>
    <row r="455" spans="1:5" s="117" customFormat="1" ht="27" customHeight="1">
      <c r="A455" s="24" t="s">
        <v>811</v>
      </c>
      <c r="B455" s="39" t="s">
        <v>812</v>
      </c>
      <c r="C455" s="98">
        <f t="shared" si="5"/>
        <v>730</v>
      </c>
      <c r="D455" s="98">
        <f t="shared" si="5"/>
        <v>730</v>
      </c>
      <c r="E455" s="98">
        <f t="shared" si="5"/>
        <v>1438</v>
      </c>
    </row>
    <row r="456" spans="1:5" ht="41.25" customHeight="1">
      <c r="A456" s="50" t="s">
        <v>813</v>
      </c>
      <c r="B456" s="35" t="s">
        <v>814</v>
      </c>
      <c r="C456" s="100">
        <v>730</v>
      </c>
      <c r="D456" s="100">
        <v>730</v>
      </c>
      <c r="E456" s="100">
        <v>1438</v>
      </c>
    </row>
    <row r="457" spans="1:5" ht="57" customHeight="1">
      <c r="A457" s="90" t="s">
        <v>815</v>
      </c>
      <c r="B457" s="39" t="s">
        <v>816</v>
      </c>
      <c r="C457" s="105"/>
      <c r="D457" s="105">
        <f>D458</f>
        <v>151296.30000000002</v>
      </c>
      <c r="E457" s="105">
        <f>E458</f>
        <v>194470.6</v>
      </c>
    </row>
    <row r="458" spans="1:5" ht="70.5" customHeight="1">
      <c r="A458" s="90" t="s">
        <v>817</v>
      </c>
      <c r="B458" s="56" t="s">
        <v>818</v>
      </c>
      <c r="C458" s="105"/>
      <c r="D458" s="105">
        <f>D459</f>
        <v>151296.30000000002</v>
      </c>
      <c r="E458" s="105">
        <f>E459</f>
        <v>194470.6</v>
      </c>
    </row>
    <row r="459" spans="1:5" ht="68.25" customHeight="1">
      <c r="A459" s="50" t="s">
        <v>819</v>
      </c>
      <c r="B459" s="10" t="s">
        <v>820</v>
      </c>
      <c r="C459" s="106"/>
      <c r="D459" s="106">
        <f>D476+D460+D469+D465+D466+D467+D468+D470+D472+D473+D474+D475</f>
        <v>151296.30000000002</v>
      </c>
      <c r="E459" s="106">
        <f>E476+E460+E469+E465+E466+E467+E468+E470+E472+E473+E474+E475+E464+E471</f>
        <v>194470.6</v>
      </c>
    </row>
    <row r="460" spans="1:5" ht="27.75" customHeight="1">
      <c r="A460" s="50" t="s">
        <v>821</v>
      </c>
      <c r="B460" s="35" t="s">
        <v>822</v>
      </c>
      <c r="C460" s="106"/>
      <c r="D460" s="106">
        <f>D461+D462+D463</f>
        <v>80065.5</v>
      </c>
      <c r="E460" s="106">
        <f>E461+E462+E463</f>
        <v>83995.199999999997</v>
      </c>
    </row>
    <row r="461" spans="1:5" ht="27" customHeight="1">
      <c r="A461" s="107" t="s">
        <v>823</v>
      </c>
      <c r="B461" s="35" t="s">
        <v>824</v>
      </c>
      <c r="C461" s="106"/>
      <c r="D461" s="106">
        <v>67087.899999999994</v>
      </c>
      <c r="E461" s="106">
        <v>70865.8</v>
      </c>
    </row>
    <row r="462" spans="1:5" ht="28.5" customHeight="1">
      <c r="A462" s="108" t="s">
        <v>825</v>
      </c>
      <c r="B462" s="35" t="s">
        <v>826</v>
      </c>
      <c r="C462" s="106"/>
      <c r="D462" s="106">
        <v>9037.7999999999993</v>
      </c>
      <c r="E462" s="106">
        <v>9037.7000000000007</v>
      </c>
    </row>
    <row r="463" spans="1:5" ht="27" customHeight="1">
      <c r="A463" s="92" t="s">
        <v>827</v>
      </c>
      <c r="B463" s="35" t="s">
        <v>828</v>
      </c>
      <c r="C463" s="106"/>
      <c r="D463" s="106">
        <v>3939.8</v>
      </c>
      <c r="E463" s="106">
        <v>4091.7</v>
      </c>
    </row>
    <row r="464" spans="1:5" ht="53.25" customHeight="1">
      <c r="A464" s="92" t="s">
        <v>1020</v>
      </c>
      <c r="B464" s="35" t="s">
        <v>1021</v>
      </c>
      <c r="C464" s="106"/>
      <c r="D464" s="106"/>
      <c r="E464" s="106">
        <v>503.5</v>
      </c>
    </row>
    <row r="465" spans="1:5" ht="68.25" customHeight="1">
      <c r="A465" s="92" t="s">
        <v>829</v>
      </c>
      <c r="B465" s="35" t="s">
        <v>830</v>
      </c>
      <c r="C465" s="106"/>
      <c r="D465" s="106">
        <v>722.8</v>
      </c>
      <c r="E465" s="106">
        <v>722.8</v>
      </c>
    </row>
    <row r="466" spans="1:5" ht="81.75" customHeight="1">
      <c r="A466" s="92" t="s">
        <v>831</v>
      </c>
      <c r="B466" s="35" t="s">
        <v>832</v>
      </c>
      <c r="C466" s="106"/>
      <c r="D466" s="106">
        <v>4365</v>
      </c>
      <c r="E466" s="106">
        <v>30683.7</v>
      </c>
    </row>
    <row r="467" spans="1:5" ht="81" customHeight="1">
      <c r="A467" s="92" t="s">
        <v>833</v>
      </c>
      <c r="B467" s="35" t="s">
        <v>834</v>
      </c>
      <c r="C467" s="106"/>
      <c r="D467" s="106">
        <v>3620.7</v>
      </c>
      <c r="E467" s="106">
        <v>3620.7</v>
      </c>
    </row>
    <row r="468" spans="1:5" ht="42.75" customHeight="1">
      <c r="A468" s="92" t="s">
        <v>835</v>
      </c>
      <c r="B468" s="35" t="s">
        <v>836</v>
      </c>
      <c r="C468" s="106"/>
      <c r="D468" s="106">
        <v>215</v>
      </c>
      <c r="E468" s="106">
        <v>215</v>
      </c>
    </row>
    <row r="469" spans="1:5" ht="54.75" customHeight="1">
      <c r="A469" s="50" t="s">
        <v>837</v>
      </c>
      <c r="B469" s="35" t="s">
        <v>838</v>
      </c>
      <c r="C469" s="106"/>
      <c r="D469" s="106">
        <v>291.5</v>
      </c>
      <c r="E469" s="106">
        <v>291.5</v>
      </c>
    </row>
    <row r="470" spans="1:5" ht="54" customHeight="1">
      <c r="A470" s="92" t="s">
        <v>839</v>
      </c>
      <c r="B470" s="35" t="s">
        <v>840</v>
      </c>
      <c r="C470" s="106"/>
      <c r="D470" s="106">
        <v>926</v>
      </c>
      <c r="E470" s="106">
        <v>2384.3000000000002</v>
      </c>
    </row>
    <row r="471" spans="1:5" ht="42" customHeight="1">
      <c r="A471" s="92" t="s">
        <v>1022</v>
      </c>
      <c r="B471" s="35" t="s">
        <v>1023</v>
      </c>
      <c r="C471" s="106"/>
      <c r="D471" s="106"/>
      <c r="E471" s="106">
        <v>127.5</v>
      </c>
    </row>
    <row r="472" spans="1:5" ht="55.5" customHeight="1">
      <c r="A472" s="92" t="s">
        <v>841</v>
      </c>
      <c r="B472" s="35" t="s">
        <v>842</v>
      </c>
      <c r="C472" s="106"/>
      <c r="D472" s="106">
        <v>10.3</v>
      </c>
      <c r="E472" s="106">
        <v>10.3</v>
      </c>
    </row>
    <row r="473" spans="1:5" ht="94.5" customHeight="1">
      <c r="A473" s="92" t="s">
        <v>843</v>
      </c>
      <c r="B473" s="35" t="s">
        <v>844</v>
      </c>
      <c r="C473" s="106"/>
      <c r="D473" s="106">
        <v>4417.1000000000004</v>
      </c>
      <c r="E473" s="106">
        <v>7694</v>
      </c>
    </row>
    <row r="474" spans="1:5" ht="54.75" customHeight="1">
      <c r="A474" s="92" t="s">
        <v>845</v>
      </c>
      <c r="B474" s="35" t="s">
        <v>846</v>
      </c>
      <c r="C474" s="106"/>
      <c r="D474" s="106">
        <v>12123.4</v>
      </c>
      <c r="E474" s="106">
        <v>12123.4</v>
      </c>
    </row>
    <row r="475" spans="1:5" ht="67.5" customHeight="1">
      <c r="A475" s="92" t="s">
        <v>847</v>
      </c>
      <c r="B475" s="35" t="s">
        <v>848</v>
      </c>
      <c r="C475" s="106"/>
      <c r="D475" s="106">
        <v>854.7</v>
      </c>
      <c r="E475" s="106">
        <v>854.7</v>
      </c>
    </row>
    <row r="476" spans="1:5" ht="59.25" customHeight="1">
      <c r="A476" s="50" t="s">
        <v>849</v>
      </c>
      <c r="B476" s="35" t="s">
        <v>850</v>
      </c>
      <c r="C476" s="106"/>
      <c r="D476" s="106">
        <v>43684.3</v>
      </c>
      <c r="E476" s="106">
        <v>51244</v>
      </c>
    </row>
    <row r="477" spans="1:5" ht="40.5" customHeight="1">
      <c r="A477" s="109" t="s">
        <v>851</v>
      </c>
      <c r="B477" s="39" t="s">
        <v>852</v>
      </c>
      <c r="C477" s="105"/>
      <c r="D477" s="105">
        <f>D478</f>
        <v>-80677.199999999983</v>
      </c>
      <c r="E477" s="105">
        <f>E478</f>
        <v>-116661.4</v>
      </c>
    </row>
    <row r="478" spans="1:5" s="117" customFormat="1" ht="41.25" customHeight="1">
      <c r="A478" s="109" t="s">
        <v>853</v>
      </c>
      <c r="B478" s="39" t="s">
        <v>854</v>
      </c>
      <c r="C478" s="105"/>
      <c r="D478" s="105">
        <f>SUM(D480:D526)</f>
        <v>-80677.199999999983</v>
      </c>
      <c r="E478" s="105">
        <f>SUM(E479:E526)</f>
        <v>-116661.4</v>
      </c>
    </row>
    <row r="479" spans="1:5" s="128" customFormat="1" ht="42" customHeight="1">
      <c r="A479" s="92" t="s">
        <v>1025</v>
      </c>
      <c r="B479" s="35" t="s">
        <v>1024</v>
      </c>
      <c r="C479" s="106"/>
      <c r="D479" s="106"/>
      <c r="E479" s="106">
        <v>-452.8</v>
      </c>
    </row>
    <row r="480" spans="1:5" ht="54" customHeight="1">
      <c r="A480" s="92" t="s">
        <v>855</v>
      </c>
      <c r="B480" s="35" t="s">
        <v>856</v>
      </c>
      <c r="C480" s="106"/>
      <c r="D480" s="106">
        <v>-262</v>
      </c>
      <c r="E480" s="106">
        <v>-275.89999999999998</v>
      </c>
    </row>
    <row r="481" spans="1:5" ht="80.25" customHeight="1">
      <c r="A481" s="92" t="s">
        <v>1026</v>
      </c>
      <c r="B481" s="35" t="s">
        <v>1027</v>
      </c>
      <c r="C481" s="106"/>
      <c r="D481" s="106"/>
      <c r="E481" s="106">
        <v>-32.5</v>
      </c>
    </row>
    <row r="482" spans="1:5" ht="57" customHeight="1">
      <c r="A482" s="92" t="s">
        <v>857</v>
      </c>
      <c r="B482" s="35" t="s">
        <v>858</v>
      </c>
      <c r="C482" s="110"/>
      <c r="D482" s="110">
        <v>-326.10000000000002</v>
      </c>
      <c r="E482" s="110">
        <v>-326</v>
      </c>
    </row>
    <row r="483" spans="1:5" ht="68.25" customHeight="1">
      <c r="A483" s="92" t="s">
        <v>859</v>
      </c>
      <c r="B483" s="35" t="s">
        <v>860</v>
      </c>
      <c r="C483" s="110"/>
      <c r="D483" s="110">
        <v>-715.8</v>
      </c>
      <c r="E483" s="110">
        <v>-715.7</v>
      </c>
    </row>
    <row r="484" spans="1:5" ht="29.25" customHeight="1">
      <c r="A484" s="92" t="s">
        <v>861</v>
      </c>
      <c r="B484" s="35" t="s">
        <v>862</v>
      </c>
      <c r="C484" s="110"/>
      <c r="D484" s="110">
        <v>-344.8</v>
      </c>
      <c r="E484" s="110">
        <v>-344.8</v>
      </c>
    </row>
    <row r="485" spans="1:5" ht="41.25" customHeight="1">
      <c r="A485" s="92" t="s">
        <v>863</v>
      </c>
      <c r="B485" s="35" t="s">
        <v>864</v>
      </c>
      <c r="C485" s="110"/>
      <c r="D485" s="110">
        <v>-67.8</v>
      </c>
      <c r="E485" s="110">
        <v>-67.8</v>
      </c>
    </row>
    <row r="486" spans="1:5" ht="66.75" customHeight="1">
      <c r="A486" s="92" t="s">
        <v>865</v>
      </c>
      <c r="B486" s="35" t="s">
        <v>866</v>
      </c>
      <c r="C486" s="110"/>
      <c r="D486" s="110">
        <v>-4321.3999999999996</v>
      </c>
      <c r="E486" s="110">
        <v>-30376.799999999999</v>
      </c>
    </row>
    <row r="487" spans="1:5" ht="69.75" customHeight="1">
      <c r="A487" s="92" t="s">
        <v>867</v>
      </c>
      <c r="B487" s="35" t="s">
        <v>868</v>
      </c>
      <c r="C487" s="110"/>
      <c r="D487" s="110">
        <v>-3439.7</v>
      </c>
      <c r="E487" s="110">
        <v>-3439.7</v>
      </c>
    </row>
    <row r="488" spans="1:5" ht="66.75" customHeight="1">
      <c r="A488" s="92" t="s">
        <v>869</v>
      </c>
      <c r="B488" s="35" t="s">
        <v>870</v>
      </c>
      <c r="C488" s="110"/>
      <c r="D488" s="110">
        <v>-1900</v>
      </c>
      <c r="E488" s="110">
        <v>-1900</v>
      </c>
    </row>
    <row r="489" spans="1:5" ht="41.25" customHeight="1">
      <c r="A489" s="92" t="s">
        <v>871</v>
      </c>
      <c r="B489" s="35" t="s">
        <v>872</v>
      </c>
      <c r="C489" s="110"/>
      <c r="D489" s="110">
        <v>-102.5</v>
      </c>
      <c r="E489" s="110">
        <v>-124.2</v>
      </c>
    </row>
    <row r="490" spans="1:5" ht="28.5" customHeight="1">
      <c r="A490" s="12" t="s">
        <v>1028</v>
      </c>
      <c r="B490" s="35" t="s">
        <v>1029</v>
      </c>
      <c r="C490" s="110"/>
      <c r="D490" s="110"/>
      <c r="E490" s="110">
        <v>-142</v>
      </c>
    </row>
    <row r="491" spans="1:5" ht="55.5" customHeight="1">
      <c r="A491" s="92" t="s">
        <v>873</v>
      </c>
      <c r="B491" s="35" t="s">
        <v>874</v>
      </c>
      <c r="C491" s="110"/>
      <c r="D491" s="110">
        <v>-0.1</v>
      </c>
      <c r="E491" s="110">
        <v>0</v>
      </c>
    </row>
    <row r="492" spans="1:5" ht="54.75" customHeight="1">
      <c r="A492" s="92" t="s">
        <v>875</v>
      </c>
      <c r="B492" s="35" t="s">
        <v>876</v>
      </c>
      <c r="C492" s="110"/>
      <c r="D492" s="110">
        <v>-24466.5</v>
      </c>
      <c r="E492" s="110">
        <v>-24535.1</v>
      </c>
    </row>
    <row r="493" spans="1:5" ht="54.75" customHeight="1">
      <c r="A493" s="92" t="s">
        <v>877</v>
      </c>
      <c r="B493" s="35" t="s">
        <v>878</v>
      </c>
      <c r="C493" s="110"/>
      <c r="D493" s="110">
        <v>-290</v>
      </c>
      <c r="E493" s="110">
        <v>-317.5</v>
      </c>
    </row>
    <row r="494" spans="1:5" ht="41.25" customHeight="1">
      <c r="A494" s="50" t="s">
        <v>879</v>
      </c>
      <c r="B494" s="35" t="s">
        <v>880</v>
      </c>
      <c r="C494" s="110"/>
      <c r="D494" s="110">
        <v>-309.8</v>
      </c>
      <c r="E494" s="110">
        <v>-309.8</v>
      </c>
    </row>
    <row r="495" spans="1:5" ht="43.5" customHeight="1">
      <c r="A495" s="92" t="s">
        <v>881</v>
      </c>
      <c r="B495" s="35" t="s">
        <v>882</v>
      </c>
      <c r="C495" s="110"/>
      <c r="D495" s="110">
        <v>-105.1</v>
      </c>
      <c r="E495" s="110">
        <v>-105.1</v>
      </c>
    </row>
    <row r="496" spans="1:5" ht="41.25" customHeight="1">
      <c r="A496" s="50" t="s">
        <v>883</v>
      </c>
      <c r="B496" s="35" t="s">
        <v>884</v>
      </c>
      <c r="C496" s="110"/>
      <c r="D496" s="110">
        <v>-128.1</v>
      </c>
      <c r="E496" s="110">
        <v>-128.19999999999999</v>
      </c>
    </row>
    <row r="497" spans="1:5" ht="42.75" customHeight="1">
      <c r="A497" s="50" t="s">
        <v>885</v>
      </c>
      <c r="B497" s="35" t="s">
        <v>886</v>
      </c>
      <c r="C497" s="110"/>
      <c r="D497" s="110">
        <v>410.4</v>
      </c>
      <c r="E497" s="110">
        <v>410.4</v>
      </c>
    </row>
    <row r="498" spans="1:5" ht="41.25" customHeight="1">
      <c r="A498" s="50" t="s">
        <v>1030</v>
      </c>
      <c r="B498" s="35" t="s">
        <v>1032</v>
      </c>
      <c r="C498" s="110"/>
      <c r="D498" s="110"/>
      <c r="E498" s="110">
        <v>-2145.9</v>
      </c>
    </row>
    <row r="499" spans="1:5" ht="28.5" customHeight="1">
      <c r="A499" s="50" t="s">
        <v>1031</v>
      </c>
      <c r="B499" s="35" t="s">
        <v>1033</v>
      </c>
      <c r="C499" s="110"/>
      <c r="D499" s="110"/>
      <c r="E499" s="110">
        <v>-126.2</v>
      </c>
    </row>
    <row r="500" spans="1:5" ht="42.75" customHeight="1">
      <c r="A500" s="92" t="s">
        <v>887</v>
      </c>
      <c r="B500" s="35" t="s">
        <v>888</v>
      </c>
      <c r="C500" s="110"/>
      <c r="D500" s="110">
        <v>-9.8000000000000007</v>
      </c>
      <c r="E500" s="110">
        <v>-9.8000000000000007</v>
      </c>
    </row>
    <row r="501" spans="1:5" ht="67.5" customHeight="1">
      <c r="A501" s="50" t="s">
        <v>889</v>
      </c>
      <c r="B501" s="35" t="s">
        <v>890</v>
      </c>
      <c r="C501" s="110"/>
      <c r="D501" s="110">
        <v>-7969.4</v>
      </c>
      <c r="E501" s="110">
        <v>-7969.4</v>
      </c>
    </row>
    <row r="502" spans="1:5" ht="29.25" customHeight="1">
      <c r="A502" s="92" t="s">
        <v>891</v>
      </c>
      <c r="B502" s="35" t="s">
        <v>892</v>
      </c>
      <c r="C502" s="110"/>
      <c r="D502" s="110">
        <v>-1572.8</v>
      </c>
      <c r="E502" s="110">
        <v>-1572.7</v>
      </c>
    </row>
    <row r="503" spans="1:5" ht="68.25" customHeight="1">
      <c r="A503" s="92" t="s">
        <v>893</v>
      </c>
      <c r="B503" s="35" t="s">
        <v>894</v>
      </c>
      <c r="C503" s="110"/>
      <c r="D503" s="110">
        <v>-10482.700000000001</v>
      </c>
      <c r="E503" s="110">
        <v>-10482.6</v>
      </c>
    </row>
    <row r="504" spans="1:5" ht="82.5" customHeight="1">
      <c r="A504" s="92" t="s">
        <v>895</v>
      </c>
      <c r="B504" s="35" t="s">
        <v>896</v>
      </c>
      <c r="C504" s="106"/>
      <c r="D504" s="106">
        <v>-15557.7</v>
      </c>
      <c r="E504" s="106">
        <v>-21954</v>
      </c>
    </row>
    <row r="505" spans="1:5" ht="44.25" customHeight="1">
      <c r="A505" s="50" t="s">
        <v>897</v>
      </c>
      <c r="B505" s="35" t="s">
        <v>898</v>
      </c>
      <c r="C505" s="106"/>
      <c r="D505" s="106">
        <v>-183.3</v>
      </c>
      <c r="E505" s="106">
        <v>-191.5</v>
      </c>
    </row>
    <row r="506" spans="1:5" ht="69" customHeight="1">
      <c r="A506" s="12" t="s">
        <v>997</v>
      </c>
      <c r="B506" s="35" t="s">
        <v>998</v>
      </c>
      <c r="C506" s="106"/>
      <c r="D506" s="106"/>
      <c r="E506" s="106">
        <v>-476</v>
      </c>
    </row>
    <row r="507" spans="1:5" ht="43.5" customHeight="1">
      <c r="A507" s="92" t="s">
        <v>899</v>
      </c>
      <c r="B507" s="35" t="s">
        <v>900</v>
      </c>
      <c r="C507" s="106"/>
      <c r="D507" s="106">
        <v>-580.79999999999995</v>
      </c>
      <c r="E507" s="106">
        <v>-626.79999999999995</v>
      </c>
    </row>
    <row r="508" spans="1:5" ht="94.5" customHeight="1">
      <c r="A508" s="92" t="s">
        <v>901</v>
      </c>
      <c r="B508" s="35" t="s">
        <v>902</v>
      </c>
      <c r="C508" s="106"/>
      <c r="D508" s="106">
        <v>-2.7</v>
      </c>
      <c r="E508" s="106">
        <v>-2.8</v>
      </c>
    </row>
    <row r="509" spans="1:5" ht="54.75" customHeight="1">
      <c r="A509" s="92" t="s">
        <v>903</v>
      </c>
      <c r="B509" s="35" t="s">
        <v>904</v>
      </c>
      <c r="C509" s="106"/>
      <c r="D509" s="106">
        <v>-674.7</v>
      </c>
      <c r="E509" s="106">
        <v>-674.7</v>
      </c>
    </row>
    <row r="510" spans="1:5" ht="109.5" customHeight="1">
      <c r="A510" s="92" t="s">
        <v>905</v>
      </c>
      <c r="B510" s="35" t="s">
        <v>906</v>
      </c>
      <c r="C510" s="106"/>
      <c r="D510" s="106">
        <v>-6.6</v>
      </c>
      <c r="E510" s="106">
        <v>-6.6</v>
      </c>
    </row>
    <row r="511" spans="1:5" ht="54" customHeight="1">
      <c r="A511" s="92" t="s">
        <v>907</v>
      </c>
      <c r="B511" s="35" t="s">
        <v>908</v>
      </c>
      <c r="C511" s="106"/>
      <c r="D511" s="106">
        <v>-119</v>
      </c>
      <c r="E511" s="106">
        <v>-118.9</v>
      </c>
    </row>
    <row r="512" spans="1:5" ht="108" customHeight="1">
      <c r="A512" s="92" t="s">
        <v>909</v>
      </c>
      <c r="B512" s="35" t="s">
        <v>910</v>
      </c>
      <c r="C512" s="111"/>
      <c r="D512" s="111">
        <v>-13</v>
      </c>
      <c r="E512" s="111">
        <v>-13</v>
      </c>
    </row>
    <row r="513" spans="1:5" ht="55.5" customHeight="1">
      <c r="A513" s="92" t="s">
        <v>911</v>
      </c>
      <c r="B513" s="35" t="s">
        <v>912</v>
      </c>
      <c r="C513" s="104"/>
      <c r="D513" s="104">
        <v>-1.9</v>
      </c>
      <c r="E513" s="104">
        <v>-1.8</v>
      </c>
    </row>
    <row r="514" spans="1:5" ht="42" customHeight="1">
      <c r="A514" s="92" t="s">
        <v>913</v>
      </c>
      <c r="B514" s="35" t="s">
        <v>914</v>
      </c>
      <c r="C514" s="104"/>
      <c r="D514" s="104">
        <v>-0.1</v>
      </c>
      <c r="E514" s="111">
        <v>0</v>
      </c>
    </row>
    <row r="515" spans="1:5" ht="42.75" customHeight="1">
      <c r="A515" s="92" t="s">
        <v>915</v>
      </c>
      <c r="B515" s="35" t="s">
        <v>916</v>
      </c>
      <c r="C515" s="106"/>
      <c r="D515" s="106">
        <v>-2.9</v>
      </c>
      <c r="E515" s="106">
        <v>-2.9</v>
      </c>
    </row>
    <row r="516" spans="1:5" ht="56.25" customHeight="1">
      <c r="A516" s="92" t="s">
        <v>917</v>
      </c>
      <c r="B516" s="35" t="s">
        <v>918</v>
      </c>
      <c r="C516" s="106"/>
      <c r="D516" s="106">
        <v>-875.5</v>
      </c>
      <c r="E516" s="106">
        <v>-875.4</v>
      </c>
    </row>
    <row r="517" spans="1:5" ht="125.25" customHeight="1">
      <c r="A517" s="92" t="s">
        <v>919</v>
      </c>
      <c r="B517" s="35" t="s">
        <v>920</v>
      </c>
      <c r="C517" s="106"/>
      <c r="D517" s="106">
        <v>-308</v>
      </c>
      <c r="E517" s="106">
        <v>-308</v>
      </c>
    </row>
    <row r="518" spans="1:5" ht="121.5" customHeight="1">
      <c r="A518" s="92" t="s">
        <v>921</v>
      </c>
      <c r="B518" s="35" t="s">
        <v>922</v>
      </c>
      <c r="C518" s="106"/>
      <c r="D518" s="106">
        <v>-44.4</v>
      </c>
      <c r="E518" s="106">
        <v>-44.4</v>
      </c>
    </row>
    <row r="519" spans="1:5" ht="165" customHeight="1">
      <c r="A519" s="92" t="s">
        <v>923</v>
      </c>
      <c r="B519" s="35" t="s">
        <v>924</v>
      </c>
      <c r="C519" s="106"/>
      <c r="D519" s="106">
        <v>-660.9</v>
      </c>
      <c r="E519" s="106">
        <v>-660.8</v>
      </c>
    </row>
    <row r="520" spans="1:5" ht="165" customHeight="1">
      <c r="A520" s="92" t="s">
        <v>925</v>
      </c>
      <c r="B520" s="35" t="s">
        <v>926</v>
      </c>
      <c r="C520" s="106"/>
      <c r="D520" s="106">
        <v>-1952.1</v>
      </c>
      <c r="E520" s="106">
        <v>-1952.1</v>
      </c>
    </row>
    <row r="521" spans="1:5" ht="152.25" customHeight="1">
      <c r="A521" s="92" t="s">
        <v>927</v>
      </c>
      <c r="B521" s="35" t="s">
        <v>928</v>
      </c>
      <c r="C521" s="106"/>
      <c r="D521" s="106">
        <v>-28.5</v>
      </c>
      <c r="E521" s="106">
        <v>-15.8</v>
      </c>
    </row>
    <row r="522" spans="1:5" ht="153" customHeight="1">
      <c r="A522" s="92" t="s">
        <v>929</v>
      </c>
      <c r="B522" s="35" t="s">
        <v>930</v>
      </c>
      <c r="C522" s="106"/>
      <c r="D522" s="106">
        <v>-40.4</v>
      </c>
      <c r="E522" s="106">
        <v>-1.6</v>
      </c>
    </row>
    <row r="523" spans="1:5" ht="111" customHeight="1">
      <c r="A523" s="92" t="s">
        <v>931</v>
      </c>
      <c r="B523" s="35" t="s">
        <v>932</v>
      </c>
      <c r="C523" s="106"/>
      <c r="D523" s="106">
        <v>-16.399999999999999</v>
      </c>
      <c r="E523" s="106">
        <v>-16.399999999999999</v>
      </c>
    </row>
    <row r="524" spans="1:5" ht="94.5" customHeight="1">
      <c r="A524" s="92" t="s">
        <v>933</v>
      </c>
      <c r="B524" s="35" t="s">
        <v>934</v>
      </c>
      <c r="C524" s="106"/>
      <c r="D524" s="106">
        <v>-2840.6</v>
      </c>
      <c r="E524" s="106">
        <v>-2840.6</v>
      </c>
    </row>
    <row r="525" spans="1:5" ht="97.5" customHeight="1">
      <c r="A525" s="92" t="s">
        <v>1034</v>
      </c>
      <c r="B525" s="35" t="s">
        <v>1036</v>
      </c>
      <c r="C525" s="106"/>
      <c r="D525" s="106"/>
      <c r="E525" s="106">
        <v>-17.399999999999999</v>
      </c>
    </row>
    <row r="526" spans="1:5" ht="41.25" customHeight="1">
      <c r="A526" s="92" t="s">
        <v>1035</v>
      </c>
      <c r="B526" s="35" t="s">
        <v>935</v>
      </c>
      <c r="C526" s="106"/>
      <c r="D526" s="106">
        <v>-363.7</v>
      </c>
      <c r="E526" s="106">
        <v>-369.8</v>
      </c>
    </row>
    <row r="527" spans="1:5">
      <c r="A527" s="104"/>
      <c r="B527" s="112" t="s">
        <v>936</v>
      </c>
      <c r="C527" s="98">
        <f>C234+C10</f>
        <v>47002214.100000001</v>
      </c>
      <c r="D527" s="98">
        <f>D234+D10</f>
        <v>53340845.200000003</v>
      </c>
      <c r="E527" s="98">
        <f>E234+E10</f>
        <v>54459867.099999994</v>
      </c>
    </row>
  </sheetData>
  <mergeCells count="2">
    <mergeCell ref="A7:B7"/>
    <mergeCell ref="A6:E6"/>
  </mergeCells>
  <conditionalFormatting sqref="A424">
    <cfRule type="duplicateValues" dxfId="0" priority="1" stopIfTrue="1"/>
  </conditionalFormatting>
  <printOptions horizontalCentered="1"/>
  <pageMargins left="0.78740157480314965" right="0.39370078740157483" top="0.78740157480314965" bottom="0.78740157480314965" header="0.31496062992125984" footer="0.31496062992125984"/>
  <pageSetup paperSize="9" scale="75" firstPageNumber="251" orientation="portrait" useFirstPageNumber="1" verticalDpi="0" r:id="rId1"/>
  <headerFooter>
    <oddFooter>&amp;R&amp;10&amp;P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2023</vt:lpstr>
      <vt:lpstr>'2023'!Заголовки_для_печати</vt:lpstr>
      <vt:lpstr>'2023'!Область_печати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Gorshkova.oa</dc:creator>
  <cp:lastModifiedBy>Смирнова Светлана Николаевна</cp:lastModifiedBy>
  <cp:lastPrinted>2024-05-22T09:14:33Z</cp:lastPrinted>
  <dcterms:created xsi:type="dcterms:W3CDTF">2024-03-18T06:19:16Z</dcterms:created>
  <dcterms:modified xsi:type="dcterms:W3CDTF">2024-05-22T09:18:48Z</dcterms:modified>
</cp:coreProperties>
</file>